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30" windowWidth="15600" windowHeight="7485" firstSheet="4" activeTab="4"/>
  </bookViews>
  <sheets>
    <sheet name="MT" sheetId="6" state="hidden" r:id="rId1"/>
    <sheet name="foxz" sheetId="9" state="hidden" r:id="rId2"/>
    <sheet name="foxz_2" sheetId="13" state="veryHidden" r:id="rId3"/>
    <sheet name="foxz_3" sheetId="14" state="veryHidden" r:id="rId4"/>
    <sheet name="Kèm theo NQ" sheetId="12" r:id="rId5"/>
    <sheet name="Điều chỉnh" sheetId="15" r:id="rId6"/>
  </sheets>
  <definedNames>
    <definedName name="_xlnm.Print_Area" localSheetId="5">'Điều chỉnh'!$A$1:$G$19</definedName>
    <definedName name="_xlnm.Print_Area" localSheetId="4">'Kèm theo NQ'!$A$1:$H$14</definedName>
  </definedNames>
  <calcPr calcId="144525"/>
</workbook>
</file>

<file path=xl/calcChain.xml><?xml version="1.0" encoding="utf-8"?>
<calcChain xmlns="http://schemas.openxmlformats.org/spreadsheetml/2006/main">
  <c r="A3" i="15" l="1"/>
  <c r="C10" i="15" l="1"/>
  <c r="C11" i="15"/>
  <c r="C12" i="15"/>
  <c r="C13" i="15"/>
  <c r="D18" i="15"/>
  <c r="E18" i="15"/>
  <c r="C18" i="15"/>
  <c r="D16" i="15"/>
  <c r="E16" i="15"/>
  <c r="C16" i="15"/>
  <c r="F19" i="15"/>
  <c r="F18" i="15" s="1"/>
  <c r="D14" i="15"/>
  <c r="D13" i="15" s="1"/>
  <c r="D12" i="15" s="1"/>
  <c r="D11" i="15" s="1"/>
  <c r="D10" i="15" s="1"/>
  <c r="E14" i="15"/>
  <c r="C14" i="15"/>
  <c r="E13" i="15" l="1"/>
  <c r="E12" i="15" s="1"/>
  <c r="E11" i="15" s="1"/>
  <c r="E10" i="15" s="1"/>
  <c r="E9" i="15" s="1"/>
  <c r="D9" i="15"/>
  <c r="C9" i="15"/>
  <c r="F17" i="15" l="1"/>
  <c r="F16" i="15" s="1"/>
  <c r="F15" i="15"/>
  <c r="F14" i="15" s="1"/>
  <c r="F13" i="15" l="1"/>
  <c r="F12" i="15" s="1"/>
  <c r="F11" i="15" s="1"/>
  <c r="F10" i="15" s="1"/>
  <c r="F9" i="15" s="1"/>
  <c r="F9" i="12"/>
  <c r="F13" i="12"/>
  <c r="F10" i="12" l="1"/>
  <c r="E10" i="12"/>
  <c r="D10" i="12"/>
</calcChain>
</file>

<file path=xl/sharedStrings.xml><?xml version="1.0" encoding="utf-8"?>
<sst xmlns="http://schemas.openxmlformats.org/spreadsheetml/2006/main" count="334" uniqueCount="289">
  <si>
    <t>STT</t>
  </si>
  <si>
    <t>NỘI DUNG</t>
  </si>
  <si>
    <t>Huyện 
Mường Tè</t>
  </si>
  <si>
    <t>TỔNG CHI NGÂN SÁCH</t>
  </si>
  <si>
    <t>A</t>
  </si>
  <si>
    <t>CHI CÂN ĐỐI NSĐP</t>
  </si>
  <si>
    <t>I</t>
  </si>
  <si>
    <t>Chi Đầu tư phát triển</t>
  </si>
  <si>
    <t>Chi XDCB tập trung</t>
  </si>
  <si>
    <t>- Trong đó: Bố trí tối thiểu cho lĩnh vực giáo dục - đào tạo</t>
  </si>
  <si>
    <t>1.1</t>
  </si>
  <si>
    <t>Cân đối ngân sách huyện, thành phố</t>
  </si>
  <si>
    <t>Chi từ nguồn thu tiền sử dụng đất</t>
  </si>
  <si>
    <t>- Chi đầu tư</t>
  </si>
  <si>
    <t>- Kinh phí thực hiện công tác đo đạc, lập cơ sở dữ liệu, hồ sơ địa chính và cấp giấy chứng nhận quyền sử dụng đất, quy hoạch sử dụng đất và công tác kiểm kê đất đai</t>
  </si>
  <si>
    <t>II</t>
  </si>
  <si>
    <t>Chi thường xuyên :</t>
  </si>
  <si>
    <t xml:space="preserve"> Chi sự nghiệp kinh tế</t>
  </si>
  <si>
    <t>a. Theo định mức 7% chi thường xuyên</t>
  </si>
  <si>
    <t>* 7% theo định mức</t>
  </si>
  <si>
    <t xml:space="preserve"> + Lương tăng thêm</t>
  </si>
  <si>
    <t xml:space="preserve"> . Biên chế</t>
  </si>
  <si>
    <t xml:space="preserve"> . Hệ số lương bình quân</t>
  </si>
  <si>
    <t xml:space="preserve"> </t>
  </si>
  <si>
    <t xml:space="preserve"> - Sự nghiệp Nông nghiệp, lâm nghiệp</t>
  </si>
  <si>
    <t>Tr.đó: + Vốn hỗ trợ SX Nông nghiệp theo QĐ 29/2016/QĐ-UBND</t>
  </si>
  <si>
    <t xml:space="preserve">          + Kinh phí KNKLKC-Mô hình, Lâm nghiệp</t>
  </si>
  <si>
    <t xml:space="preserve">          + Kinh phí cho biên chế sự nghiệp NN</t>
  </si>
  <si>
    <t xml:space="preserve"> - Sự nghiệp Giao thông</t>
  </si>
  <si>
    <t xml:space="preserve"> - Sự nghiệp Thuỷ lợi</t>
  </si>
  <si>
    <t xml:space="preserve"> - Chi sự nghiệp kinh tế khác</t>
  </si>
  <si>
    <t xml:space="preserve"> + Sự nghiệp môi trường</t>
  </si>
  <si>
    <t xml:space="preserve"> + Điện chiếu sáng </t>
  </si>
  <si>
    <t xml:space="preserve"> + KP ban chỉ đạo các chương trình</t>
  </si>
  <si>
    <t xml:space="preserve"> + KP biên chế các SN kinh tế khác</t>
  </si>
  <si>
    <t xml:space="preserve"> + Khác</t>
  </si>
  <si>
    <t>b. Sự nghiệp kinh tế khác</t>
  </si>
  <si>
    <t>- Kinh phí lát vỉa hè, chỉnh trang đô thị, hệ thống điện chiếu sáng, hệ thống thoát nước</t>
  </si>
  <si>
    <t>- Hỗ trợ kinh phí duy tu, bảo dưỡng, phát quang thông tầm nhìn đường tuần tra biên giới (Hỗ trợ bình quân 20,7tr.đ/Km, Tổng mức hỗ trợ bằng kinh phí đã bố trí cho Biên phòng tỉnh và Sở Ngoại vụ năm 2017)</t>
  </si>
  <si>
    <t>- Kinh phí thực hiện chính sách hỗ trợ để bảo vệ và phát triển đất trồng lúa</t>
  </si>
  <si>
    <t>- Kinh phí miễn thuỷ lợi phí</t>
  </si>
  <si>
    <t>- Kinh phí sửa chữa các công trình giao thông, thủy lợi, cấp nước do huyện quản lý</t>
  </si>
  <si>
    <t>c. Kinh phí thực hiện các Đề án, Nghị quyết</t>
  </si>
  <si>
    <t>- Bổ sung phần chênh lệch chính sách hỗ trợ nông nghiệp theo Quyết định số 29/2016/QĐ-UBND</t>
  </si>
  <si>
    <t xml:space="preserve"> Chi sự nghiệp GD - ĐTvà dạy nghề</t>
  </si>
  <si>
    <t>2.1</t>
  </si>
  <si>
    <t xml:space="preserve">Sự nghiệp giáo dục: </t>
  </si>
  <si>
    <t>a</t>
  </si>
  <si>
    <t>Các chỉ tiêu</t>
  </si>
  <si>
    <t xml:space="preserve"> - Biên chế giao năm học 2017-2018</t>
  </si>
  <si>
    <t xml:space="preserve">  + Biên chế không bao gồm NĐ68</t>
  </si>
  <si>
    <t xml:space="preserve">  + Biên chế theo NĐ68</t>
  </si>
  <si>
    <t xml:space="preserve"> - Biên chế có mặt 01/9/2017</t>
  </si>
  <si>
    <t>b</t>
  </si>
  <si>
    <t>Kinh phí thực hiện</t>
  </si>
  <si>
    <t>* Kinh phí theo định mức</t>
  </si>
  <si>
    <t>+ Định mức</t>
  </si>
  <si>
    <t>- KP theo biên chế có mặt 01/9/2017</t>
  </si>
  <si>
    <t>* Kinh phí chi trả lương cho đối tượng NĐ 68/2000/NĐ-CP</t>
  </si>
  <si>
    <t>- Đối tượng NĐ 68/2000/NĐ-CP</t>
  </si>
  <si>
    <t>+ Hệ số lương bình quân</t>
  </si>
  <si>
    <t xml:space="preserve">* Tiền lương tăng thêm </t>
  </si>
  <si>
    <t>- Đối với biên chế hiện có mặt tại 01/9/2017</t>
  </si>
  <si>
    <t>*  Kinh phí chi trả cho đối tượng đang hợp đồng</t>
  </si>
  <si>
    <t>- Số đối tượng</t>
  </si>
  <si>
    <t>- Hệ số lương</t>
  </si>
  <si>
    <t xml:space="preserve"> * KP thực hiện NĐ 116/2016/NĐ-CP </t>
  </si>
  <si>
    <t>- Kinh phí hỗ trợ tiền ăn</t>
  </si>
  <si>
    <t xml:space="preserve"> + Số đối tượng học sinh bán trú</t>
  </si>
  <si>
    <t xml:space="preserve"> Từ tháng 1-T5 </t>
  </si>
  <si>
    <t>Từ tháng 9-T12</t>
  </si>
  <si>
    <t xml:space="preserve"> + Mức hỗ trợ</t>
  </si>
  <si>
    <t>- Kinh phí mua tủ thuốc, dung cụ thể thao</t>
  </si>
  <si>
    <t xml:space="preserve"> + Số đối tượng học sinh bán trú học tại Trường PTDT Bán trú</t>
  </si>
  <si>
    <t xml:space="preserve">- Kinh phí hỗ trợ thuê nhà </t>
  </si>
  <si>
    <t xml:space="preserve">  + Số đối tượng học sinh bán trú phải tự lo chỗ ở</t>
  </si>
  <si>
    <t xml:space="preserve">  + Mức hỗ trợ</t>
  </si>
  <si>
    <t xml:space="preserve"> * KP hỗ trợ tiền ăn cho trẻ em 3- 5tuổi theo QĐ239;QĐ 60</t>
  </si>
  <si>
    <t>+ Số lượng cháu (mức hưởng 120.000đ/tháng x 9t)</t>
  </si>
  <si>
    <t xml:space="preserve"> Từ tháng 1-T5 (SĐT:      ĐT)</t>
  </si>
  <si>
    <t>Từ tháng 9-T12 (SĐT:      ĐT)</t>
  </si>
  <si>
    <t xml:space="preserve"> * KP thực hiện NĐ 86/2015/NĐ-CP </t>
  </si>
  <si>
    <t>- Kinh phí hỗ trợ chi phí học tập</t>
  </si>
  <si>
    <t>+ Đối tượng học sinh các cấp học (MN+TH+THCS+THPT+Ntrú)</t>
  </si>
  <si>
    <t>- Kinh phí miễn giảm học phí</t>
  </si>
  <si>
    <t xml:space="preserve">* Hỗ trợ KP vận chuyển gạo </t>
  </si>
  <si>
    <t>* KP đối ứng vốn sự nghiệp thực hiện CT SEQAP 2014-2015</t>
  </si>
  <si>
    <t>* KP học sinh dân tộc ít người theo Nghị định 57/2017NĐ-CP (Tính cho học kỳ II năm học 2017-2018 từ tháng 1-T5/2018)</t>
  </si>
  <si>
    <t>* Kinh phí thực hiện chính sách đối với học sinh, sinh viên  khuyết tật thuộc hộ nghèo và hộ cận nghèo theo Thông tư liên tịch số 42/2013/TTLT-BGDĐT-BLĐTBXH-BTC</t>
  </si>
  <si>
    <t>- Hỗ trợ học bổng</t>
  </si>
  <si>
    <t>+ Số đối tượng</t>
  </si>
  <si>
    <t>- Kinh phí hỗ trợ mua phương tiện, đồ dùng học tập (1tr.Đ/học sinh)</t>
  </si>
  <si>
    <t>* Kinh phí thực hiện Đề án nâng cao chất lượng giáo dục vùng đặc biệt khó khăn theo Nghị quyết số 34/2016/NQ-HĐND</t>
  </si>
  <si>
    <t>* Kinh phí hỗ trợ tiền nấu ăn tại các cơ sở giáo dục theo Nghị quyết số 35/2016/NQ-HĐND</t>
  </si>
  <si>
    <t>* Hỗ trợ kinh phí nâng cấp, sửa chữa các trường bán trú, trường dự kiến đạt chuẩn quốc gia, duy trì trường chuẩn và khắc phục phòng học tạm</t>
  </si>
  <si>
    <t>2.2</t>
  </si>
  <si>
    <t>Sự nghiệp đào tạo và dạy nghề:</t>
  </si>
  <si>
    <t xml:space="preserve"> * Trung tâm bồi dưỡng chính trị</t>
  </si>
  <si>
    <t xml:space="preserve"> - Kinh phí tính định mức phân bổ: </t>
  </si>
  <si>
    <t xml:space="preserve"> + Định mức</t>
  </si>
  <si>
    <t xml:space="preserve"> + Biên chế</t>
  </si>
  <si>
    <t xml:space="preserve"> -  Lương tăng thêm</t>
  </si>
  <si>
    <t xml:space="preserve"> + Hệ số lương</t>
  </si>
  <si>
    <t xml:space="preserve"> + Hệ số lương tính phụ cấp</t>
  </si>
  <si>
    <t>- Mở lớp đào tạo:</t>
  </si>
  <si>
    <t xml:space="preserve"> * Trung tâm giáo dục nghề nghiệp-giáo dục thường xuyên</t>
  </si>
  <si>
    <t>- Kinh phí theo định mức</t>
  </si>
  <si>
    <t xml:space="preserve"> + Biên chế giao 2016</t>
  </si>
  <si>
    <t xml:space="preserve"> + Định mức phân bổ:(Bằng sự nghiệp giáo dục)</t>
  </si>
  <si>
    <t>+ Hệ số lương</t>
  </si>
  <si>
    <t xml:space="preserve"> + Hệ số lương bình quân</t>
  </si>
  <si>
    <t>* Đào tạo theo NQ 120/2014/HĐND + Thông tư 139/TT-BTC</t>
  </si>
  <si>
    <t>* KP ĐT nghề cho lao động NT theo NQ GĐ 2011-2020</t>
  </si>
  <si>
    <t>* KP sửa chữa trung tâm giáo dục nghề nghiệp-giáo dục thường xuyên</t>
  </si>
  <si>
    <t xml:space="preserve"> SN văn hóa - thông tin: </t>
  </si>
  <si>
    <t>* Định mức phân bổ: (26.900đ  )</t>
  </si>
  <si>
    <t xml:space="preserve"> - Dân số:</t>
  </si>
  <si>
    <t xml:space="preserve"> * Lương tăng thêm</t>
  </si>
  <si>
    <t xml:space="preserve"> - Biên chế</t>
  </si>
  <si>
    <t xml:space="preserve"> - Hệ số lương bình quân:</t>
  </si>
  <si>
    <t>* Hỗ trợ các huyện, thành phố có dân số dưới 50.000 người</t>
  </si>
  <si>
    <t>* Hỗ trợ kinh phí lễ hội truyền thống</t>
  </si>
  <si>
    <t xml:space="preserve"> SN Thể dục - thể thao :  </t>
  </si>
  <si>
    <t xml:space="preserve"> * Định mức phân bổ: (9.000đ  )</t>
  </si>
  <si>
    <t xml:space="preserve"> - Dân số </t>
  </si>
  <si>
    <t xml:space="preserve"> * Hỗ trợ các huyện, thành phố có dân số dưới 50.000 người</t>
  </si>
  <si>
    <t xml:space="preserve"> SN truyền thanh - truyền hình</t>
  </si>
  <si>
    <t>* Định mức phân bổ: (26.400đ  )</t>
  </si>
  <si>
    <t xml:space="preserve"> * Lương tăng thêm </t>
  </si>
  <si>
    <t>* Kinh phí chi trả chi xăng dầu các trạm phát lại</t>
  </si>
  <si>
    <t>* Kinh phí thực hiện Đề án 241-QĐ/TU về nâng cao hiệu quả, chất lượng công tác tư tưởng Đảng bộ tỉnh</t>
  </si>
  <si>
    <t>* Kinh phí NĐ 116</t>
  </si>
  <si>
    <t xml:space="preserve"> Chi đảm bảo xã hội</t>
  </si>
  <si>
    <t>* Kinh phí thực hiện Nghị định 136</t>
  </si>
  <si>
    <t xml:space="preserve">     Tổng Số đối tượng </t>
  </si>
  <si>
    <t>* Kinh phí chi trả trợ cấp hàng tháng qua hệ thống bưu điện</t>
  </si>
  <si>
    <t>* Thăm hỏi các đ.tượng c.sách</t>
  </si>
  <si>
    <t xml:space="preserve">    Số đối tượng</t>
  </si>
  <si>
    <t>* KP chúc thọ, mừng thọ theo QĐ 27/2011/QĐ-UBND</t>
  </si>
  <si>
    <t xml:space="preserve"> + Người cao tuổi 70, 75 tuổi (Mức 200 ngàn)</t>
  </si>
  <si>
    <t xml:space="preserve"> + Người cao tuổi 80, 85, 95(Mức 300 ngàn)</t>
  </si>
  <si>
    <t xml:space="preserve"> + Người cao tuổi  trên 100 tuổi (Mức 400 ngàn)</t>
  </si>
  <si>
    <t>* Cứu trợ xã hội, các hoạt động đảm bảo XH khác (60tr/xã)</t>
  </si>
  <si>
    <t xml:space="preserve"> Chi quản lý hành chính</t>
  </si>
  <si>
    <t xml:space="preserve"> Quản lý nhà nước</t>
  </si>
  <si>
    <t>* Định mức phân bổ:  (96 trđ/BC)</t>
  </si>
  <si>
    <t xml:space="preserve">  Biên chế được giao </t>
  </si>
  <si>
    <t>* Lương tăng thêm</t>
  </si>
  <si>
    <t xml:space="preserve">  Hệ số lương bình quân</t>
  </si>
  <si>
    <t>* Phụ cấp công vụ</t>
  </si>
  <si>
    <t xml:space="preserve"> + (Hệ số lương chính + PC chức vụ + TN vượt khung)*0,25</t>
  </si>
  <si>
    <t>* Các nhiệm vụ phải bố trí:</t>
  </si>
  <si>
    <t xml:space="preserve"> - KP tăng cường cán bộ huyện xuống xã + CB biên phòng</t>
  </si>
  <si>
    <t xml:space="preserve"> + Trợ cấp hàng tháng (số người x HSLBQ x 1,3x 12 x 70%)</t>
  </si>
  <si>
    <t xml:space="preserve"> + Trợ cấp tiền tàu xe, nghỉ phép (4trđ/người)</t>
  </si>
  <si>
    <t xml:space="preserve"> - Kinh phí thu hút tri thức trẻ theo Nghị quyết 30a</t>
  </si>
  <si>
    <t xml:space="preserve"> + Lương và các khoản trợ cấp (số người x HSLBQ x 1,3x 12)</t>
  </si>
  <si>
    <t xml:space="preserve"> - Kinh phí thực hiện đề án 500 tri thức trẻ</t>
  </si>
  <si>
    <t xml:space="preserve"> + Trợ cấp lần đầu</t>
  </si>
  <si>
    <t xml:space="preserve"> - Kinh phí cán bộ người Mông công tác theo QĐ718/QĐ-TTg</t>
  </si>
  <si>
    <t xml:space="preserve"> + Chi trả lương (2tr/người/tháng)</t>
  </si>
  <si>
    <t xml:space="preserve"> + KP đào tạo (24tr/người)</t>
  </si>
  <si>
    <t xml:space="preserve"> - Phụ cấp Đại biểu HĐND: ĐB x0,4x1,3x12 tháng </t>
  </si>
  <si>
    <t xml:space="preserve">- Hội đồng giáo dục pháp luật </t>
  </si>
  <si>
    <t>- KP công tác tiếp dân theo QĐ 39/2017/QĐ-UBND</t>
  </si>
  <si>
    <t>- KP may trang phục thanh tra</t>
  </si>
  <si>
    <t>- KP thực hiện quy chế dân chủ theo HDẫn 10-HDLN/BDV-STC</t>
  </si>
  <si>
    <t xml:space="preserve"> + Chi hỗ trợ trực tiếp thành viên BCĐ cấp huyện</t>
  </si>
  <si>
    <t xml:space="preserve"> + Chi hỗ trợ hoạt động BCĐ cấp huyện: 50triệu/huyện</t>
  </si>
  <si>
    <t>- Htrợ KP KS+CC TTHC (QĐ24+25/2012/QĐ-UBND) cấp huyện</t>
  </si>
  <si>
    <t>- Kinh phí thực hiện Nghị quyết số 45/2016/NQ-HĐND (Không bao gồm kinh phí may lễ phục cho đại biểu và người phục vụ kỳ họp)</t>
  </si>
  <si>
    <t xml:space="preserve">  Chi Ngân sách Đảng</t>
  </si>
  <si>
    <t>* Định mức phân bổ:   (114 trđ/BC)</t>
  </si>
  <si>
    <t>* Phụ cấp công tác Đảng, đoàn thể (CV 05)</t>
  </si>
  <si>
    <t>* Phụ cấp công vụ (NĐ 34)</t>
  </si>
  <si>
    <t xml:space="preserve"> - Chi hỗ trợ TH QĐ 99( h.động của các cơ sở đảng)</t>
  </si>
  <si>
    <t xml:space="preserve"> + Tổng số đảng viên</t>
  </si>
  <si>
    <t xml:space="preserve"> - Phụ cấp cấp uỷ (QĐ169)</t>
  </si>
  <si>
    <t xml:space="preserve"> + UV BCH huyện uỷ: Đ.tượng x 0,4 x 1,3 x 12T</t>
  </si>
  <si>
    <t xml:space="preserve"> + UVBCH c.bộ xã và tương đương:Đ.tgx0,3x1,3x12T</t>
  </si>
  <si>
    <t xml:space="preserve"> - Kinh phí chăm sóc sức khoẻ( QĐ 704,1374):</t>
  </si>
  <si>
    <t xml:space="preserve"> - Kinh phí thăm viếng, chúc tết ( QĐ705,1375):</t>
  </si>
  <si>
    <t xml:space="preserve"> - Kinh phí cộng tác viên theo HD 167-HD/BTGTW
20ng/huyện x 0,2/tháng x 1,3)</t>
  </si>
  <si>
    <t xml:space="preserve"> - XD và thẩm định văn bản theo QĐ 3115-QĐ/VPTW ngày 4/8/2009</t>
  </si>
  <si>
    <t xml:space="preserve"> - Học tập theo tấm gương đạo đức HCM</t>
  </si>
  <si>
    <t xml:space="preserve"> - Chế độ cơ yếu theo ( Trang phục theo TTLT 08/2014/TTLT-BQP_BTC_BYT ngày 14/2/2014 và công văn 302/BCY-CTTC ngày 20/6/2016; Tiền ăn, chế độ y tế theo TT số 63/2016/TT-BQP ngày 10/5/2016 và công văn 267/BCY-CTTC ngày 2/6/2016)</t>
  </si>
  <si>
    <t>Tiền ăn: 23.500*30*12*1 người</t>
  </si>
  <si>
    <t>Tiền quần áo:</t>
  </si>
  <si>
    <t>Mua BHYT cho người thân và người làm công tác cơ yêú</t>
  </si>
  <si>
    <t>* Kinh phí soạn thảo cuốn lịch sử Đảng theo Đề án 241-QĐ/TU về nâng cao hiệu quả, chất lượng công tác tư tưởng Đảng bộ tỉnh giai đoạn 2016-2020</t>
  </si>
  <si>
    <t>* Kinh phí thực hiện Đề án "Tăng cường công tác dân vận trong vùng đồng bào dân tộc thiểu số ở các huyện biên giới tỉnh Lai Châu giai đoạn 2016-2020" theo Quyết định số 132-QĐ/TU ngày 26/5/2016</t>
  </si>
  <si>
    <t>c</t>
  </si>
  <si>
    <t>Đoàn thể</t>
  </si>
  <si>
    <t>* Định mức phân bổ: (105 trđ/BC)</t>
  </si>
  <si>
    <t xml:space="preserve"> - H.động của BCĐ công tác thanh tra ND, cụm dân cư</t>
  </si>
  <si>
    <t xml:space="preserve"> - Hỗ trợ các hội thi, hoạt động khác của Đoàn thể</t>
  </si>
  <si>
    <t xml:space="preserve"> - Hỗ trợ tổ chức đại hội (Hội Nông dân)</t>
  </si>
  <si>
    <t xml:space="preserve"> - Hỗ trợ hoạt động giám sát, phản biện xã hội theo QĐ 37/2017/QĐ-UBND</t>
  </si>
  <si>
    <t xml:space="preserve"> - Hỗ trợ chế độ đón tiếp, thăm hỏi theo QĐ 76/2013/QĐ-TTg</t>
  </si>
  <si>
    <t xml:space="preserve"> - Hỗ trợ sinh hoạt phí UV MTTQ cấp huyện QĐ 33/2014/QĐ-TTg</t>
  </si>
  <si>
    <t>d</t>
  </si>
  <si>
    <t>Kinh phí bố trí theo nhiệm vụ</t>
  </si>
  <si>
    <t xml:space="preserve"> + Đặc thù của huyện</t>
  </si>
  <si>
    <t xml:space="preserve"> + KP nâng cấp, mua sắm, sửa chữa trụ sở, nhà công vụ các cơ quan Đảng, đoàn thể, nhà nước</t>
  </si>
  <si>
    <t>+ KP cài đặt, nâng cấp phần mềm chuyên ngành và chương trình quản lý ngân sách TABMIS</t>
  </si>
  <si>
    <t xml:space="preserve"> Chi An ninh - Quốc phòng địa phương</t>
  </si>
  <si>
    <t xml:space="preserve">- An ninh: </t>
  </si>
  <si>
    <t>+ Định mức (Định mức 7500đ/người/năm, xã BG hỗ trợ 20 tr.đ)</t>
  </si>
  <si>
    <t>+ Hỗ trợ các huyện, thành phố có dân số dưới 50.000 người</t>
  </si>
  <si>
    <t>+ Hỗ trợ KP thực hiện Đề án đảm bảo an ninh, trật tự trên địa bàn tỉnh theo Quyết định 240-QĐ/TU</t>
  </si>
  <si>
    <t>- Quốc phòng (Tuyển quân, Huấn luyện DQTV, Báo chí, Kỷ niệm 22/12, Hội đồng g.dục QP và các nội dung QP khác</t>
  </si>
  <si>
    <t xml:space="preserve"> + Hỗ trợ nhiệm vụ Quốc phòng Địa phương (Đm 14000đ/người/năm, xã BG hỗ trợ 40 tr.đ</t>
  </si>
  <si>
    <t xml:space="preserve"> + Hỗ trợ cho dân quân tự vệ</t>
  </si>
  <si>
    <t xml:space="preserve">  . KP hỗ trợ ngày công lao động </t>
  </si>
  <si>
    <t xml:space="preserve">  . KP tiền ăn cho dân quân tự vệ</t>
  </si>
  <si>
    <t xml:space="preserve">  . Tổng số đối tượng</t>
  </si>
  <si>
    <t>+ Chế độ phụ cấp trách nhiệm của DQTV theo NĐ 58/2010/NĐ-CP</t>
  </si>
  <si>
    <t xml:space="preserve"> + Kinh phí diễn tập phòng chống cháy rừng và tìm kiếm cứu nạn, an ninh trật tự vùng di dân tự do, phá nhổ cây thuốc phiện</t>
  </si>
  <si>
    <t xml:space="preserve"> Chi ngân sách xã:</t>
  </si>
  <si>
    <t xml:space="preserve"> - Định mức phân bổ: </t>
  </si>
  <si>
    <t>+ Định mức đối với xã nội địa: (3.600 trđ/xã), xã, phường thuộc TP 3.350 tr.đ</t>
  </si>
  <si>
    <t xml:space="preserve">     Số xã</t>
  </si>
  <si>
    <t>+ Định mức đối với xã biên giới: (3.800 trđ/xã, Xã GB huyện Mường Tè 4.200 trđ)</t>
  </si>
  <si>
    <t xml:space="preserve"> - Lương tăng thêm :</t>
  </si>
  <si>
    <t xml:space="preserve"> + Biên chế CBCC xã</t>
  </si>
  <si>
    <t>- KP thực hiện chính sách người uy tín tại thôn, bản</t>
  </si>
  <si>
    <t xml:space="preserve"> + Kinh phí thăm hỏi dịp tết: 0,4triệu x số người </t>
  </si>
  <si>
    <t xml:space="preserve"> + Kinh phí hoạt động khác</t>
  </si>
  <si>
    <t>- KP Hỗ trợ trực tiếp cho người dân theo QĐ 102/QĐ-TTg</t>
  </si>
  <si>
    <t xml:space="preserve">   Số đối tượng</t>
  </si>
  <si>
    <t>Đối tượng vùng II</t>
  </si>
  <si>
    <t>Đối tượng vùng III</t>
  </si>
  <si>
    <t>- Nâng cấp sửa chữa trụ sở xã và mua sắm trang thiết bị theo Nghị Quyết số 07/NQ-TU ngày 30/9/2016 của Ban chấp hành Đảng bộ tỉnh</t>
  </si>
  <si>
    <t>- Kinh phí thực hiện Đề án phát triển KTXH, đảm bảo QP-AN giai đoạn 2016-2020 theo Nghị quyết 51/2016/NQ-HĐND</t>
  </si>
  <si>
    <t>* Kinh phí thực hiện Nghị Quyết số 73/2016/NQ-HĐND (Hỗ trợ chức danh trưởng ban, phó ban HĐND cấp xã hoạt động kiêm nhiệm)</t>
  </si>
  <si>
    <t>- Kinh phí tiền lương tăng thêm cán bộ hưu xã theo NĐ 76/2017/NĐ-CP</t>
  </si>
  <si>
    <t>- Kinh phí tiền lương tăng thêm cho đại biểu HĐND cấp xã (Bao gồm cả kinh phí BHYT cho đại biểu không hưởng lương)</t>
  </si>
  <si>
    <t>- Kinh phí tiền lương tăng thêm cho cán bộ không chuyên trách</t>
  </si>
  <si>
    <t>Đặc thù của cấp xã</t>
  </si>
  <si>
    <t xml:space="preserve"> Chi khác ngân sách (Bằng 0,5% định mức CTX, XBG hỗ trợ thêm 50 Tr.đ)</t>
  </si>
  <si>
    <t>III</t>
  </si>
  <si>
    <t>Dự phòng ngân sách (Bằng 2% định mức CTX)</t>
  </si>
  <si>
    <t>B</t>
  </si>
  <si>
    <t>CHI BỔ SUNG CÓ MỤC TIÊU</t>
  </si>
  <si>
    <t xml:space="preserve">Bổ sung có mục tiêu </t>
  </si>
  <si>
    <t xml:space="preserve"> Kinh phí hỗ trợ tiền điện cho hộ nghèo, hộ chính sách xã hội </t>
  </si>
  <si>
    <t>Hỗ trợ thực hiện Đề án phát triển cây Quế trên địa bàn tỉnh Lai Châu giai đoạn 2017-2020</t>
  </si>
  <si>
    <t>Ghi chú</t>
  </si>
  <si>
    <t xml:space="preserve"> BIỂU TỔNG HỢP DỰ TOÁN CHI NGÂN SÁCH CỦA CÁC HUYỆN NĂM 2018</t>
  </si>
  <si>
    <t>ĐVT: Triệu đồng</t>
  </si>
  <si>
    <t>Nội dung</t>
  </si>
  <si>
    <t>ok</t>
  </si>
  <si>
    <t>Dự kiến kinh phí năm 2024</t>
  </si>
  <si>
    <t>Kinh phí năm 2024</t>
  </si>
  <si>
    <t>Quyết định phê duyệt</t>
  </si>
  <si>
    <t>Số, ngày, tháng, năm</t>
  </si>
  <si>
    <t>Tổng dự toán duyệt</t>
  </si>
  <si>
    <t>Duy tu, sửa chữa đường giao thông đến bản Chà Kế, xã Pa Ủ, huyện Mường Tè</t>
  </si>
  <si>
    <t xml:space="preserve">Duy tu, sửa chữa sân Trường TH, THCS xã Can Hồ, huyện Mường Tè </t>
  </si>
  <si>
    <t>Chương trình mục tiêu quốc gia giảm nghèo bền vững 30A</t>
  </si>
  <si>
    <t xml:space="preserve">Tổng cộng </t>
  </si>
  <si>
    <t xml:space="preserve">Nội dung </t>
  </si>
  <si>
    <t>Kinh phí</t>
  </si>
  <si>
    <t>Số liệu sau điều chỉnh</t>
  </si>
  <si>
    <t>Điều chỉnh giảm  (-)</t>
  </si>
  <si>
    <t>Điều chỉnh Tăng (+)</t>
  </si>
  <si>
    <t xml:space="preserve"> -</t>
  </si>
  <si>
    <t xml:space="preserve"> - </t>
  </si>
  <si>
    <t>BIỂU ĐIỀU CHỈNH VỐN SỰ NGHIỆP THỰC HIỆN CÁC CHƯƠNG TRÌNH MỤC TIÊU QUỐC GIA NĂM 2024</t>
  </si>
  <si>
    <t xml:space="preserve">Chương trình mục tiêu quốc gia phát triển đồng bào dân tộc thiểu số và  miền núi </t>
  </si>
  <si>
    <t xml:space="preserve">Phòng Y tế </t>
  </si>
  <si>
    <t>Phòng Giáo dục và Đào tạo</t>
  </si>
  <si>
    <t xml:space="preserve">Trung tâm Y tế huyện </t>
  </si>
  <si>
    <t>Chủ đầu tư/Đơn vị quản lý thực hiện</t>
  </si>
  <si>
    <t>Số liệu tại QĐ 673/QĐ-UBND (QĐ chuyển nguồn)</t>
  </si>
  <si>
    <t>Duy tu, sửa chữa thủy lợi: Khừ Xứ Te Ma, Lò Hu Te Ma bản Tá Bạ, xã Tá Bạ; Hu Tu Ba bản Ka Lăng, xã Ka Lăng; Cho Mẻ, bản Chi Phí A- A Mại, xã Pa Vệ Sủ; Phiêng Lùng bản Phiêng Kham, Nà Bom bản Bum, xã Bum Nưa, huyện Mường Tè.</t>
  </si>
  <si>
    <t>Hỗ trợ bà mẹ mang thai, trẻ em dưới 5 tuổi, các dịch vụ hỗ trợ khác</t>
  </si>
  <si>
    <t>Biểu số 02</t>
  </si>
  <si>
    <t>Biểu số 01</t>
  </si>
  <si>
    <t>Dự án 9: Đầu tư phát triển nhóm dân tộc thiểu số rất ít người và nhóm dân tộc còn gặp nhiều khó khăn</t>
  </si>
  <si>
    <t>Tiểu dự án 1: Đầu tư phát triển kinh tế - xã hội các dân tộc còn gặp nhiều khó khăn, dân tộc có khó khăn đặc thù</t>
  </si>
  <si>
    <t>*</t>
  </si>
  <si>
    <t>Nội dung 4: Hỗ trợ bảo vệ và phát triển các dân tộc thiểu số có khó khăn đặc thù</t>
  </si>
  <si>
    <t>Hỗ trợ bà mẹ mang thai</t>
  </si>
  <si>
    <t>Hỗ trợ trẻ em dưới 5 tuổi</t>
  </si>
  <si>
    <t>BIỂU PHÂN BỔ CHI TIẾT CÁC DỰ ÁN THỰC HIỆN DUY TU BẢO DƯỠNG 
(VỐN SỰ NGHIỆP THỰC HIỆN CHƯƠNG TRÌNH MỤC TIÊU QUỐC GIA GIẢM NGHÈO BỀN VỮNG 30A)</t>
  </si>
  <si>
    <t>Ban Quản lý công trình dự án phát triển KT-XH huyện</t>
  </si>
  <si>
    <t>Duy tu, sửa chữa NSH: Bản Gia Tè xã Mù Cả; bản Ka Lăng, điểm Lè Ma bản La Ú Cò, xã Ka Lăng; bản Gò Khà, bản Trung tâm, xã Thu Lũm; khu phố 7, khu phố 11, thị trấn Mường Tè, huyện Mường Tè</t>
  </si>
  <si>
    <t>(Kèm theo Nghị quyết số:              /NQ-HĐND ngày              tháng              năm 2024 của HĐND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</si>
</sst>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00"/>
    <numFmt numFmtId="166" formatCode="_(* #,##0_);_(* \(#,##0\);_(* \-??_);_(@_)"/>
    <numFmt numFmtId="167" formatCode="_(* #,##0.000_);_(* \(#,##0.000\);_(* &quot;-&quot;??_);_(@_)"/>
    <numFmt numFmtId="168" formatCode="_(* #,##0.000_);_(* \(#,##0.000\);_(* &quot;-&quot;???_);_(@_)"/>
    <numFmt numFmtId="169" formatCode="#,##0.0"/>
  </numFmts>
  <fonts count="58">
    <font>
      <sz val="11"/>
      <color theme="1"/>
      <name val="Calibri"/>
      <family val="2"/>
      <scheme val="minor"/>
    </font>
    <font>
      <sz val="12"/>
      <name val=".VnTime"/>
      <family val="2"/>
    </font>
    <font>
      <b/>
      <sz val="14"/>
      <name val="Times New Roman"/>
      <family val="1"/>
      <charset val="163"/>
    </font>
    <font>
      <sz val="12"/>
      <name val=".VnArial Narrow"/>
      <family val="2"/>
    </font>
    <font>
      <b/>
      <sz val="14"/>
      <name val=".VnArialH"/>
      <family val="2"/>
    </font>
    <font>
      <b/>
      <i/>
      <sz val="12"/>
      <name val=".VnTime"/>
      <family val="2"/>
    </font>
    <font>
      <b/>
      <sz val="9"/>
      <name val="Times New Roman"/>
      <family val="1"/>
      <charset val="163"/>
    </font>
    <font>
      <b/>
      <sz val="12"/>
      <name val="Times New Roman"/>
      <family val="1"/>
    </font>
    <font>
      <b/>
      <sz val="10"/>
      <color indexed="8"/>
      <name val="Times New Roman"/>
      <family val="1"/>
    </font>
    <font>
      <b/>
      <sz val="12"/>
      <name val=".VnArial Narrow"/>
      <family val="2"/>
    </font>
    <font>
      <sz val="10"/>
      <name val=".VnTime"/>
      <family val="2"/>
    </font>
    <font>
      <b/>
      <u/>
      <sz val="11"/>
      <name val="Times New Roman"/>
      <family val="1"/>
      <charset val="163"/>
    </font>
    <font>
      <b/>
      <u/>
      <sz val="12"/>
      <name val=".VnArial Narrow"/>
      <family val="2"/>
    </font>
    <font>
      <b/>
      <u/>
      <sz val="10"/>
      <name val="Times New Roman"/>
      <family val="1"/>
      <charset val="163"/>
    </font>
    <font>
      <b/>
      <u/>
      <sz val="12"/>
      <name val="Times New Roman"/>
      <family val="1"/>
      <charset val="163"/>
    </font>
    <font>
      <sz val="12"/>
      <name val="Times New Roman"/>
      <family val="1"/>
      <charset val="163"/>
    </font>
    <font>
      <i/>
      <sz val="10"/>
      <name val=".VnTime"/>
      <family val="2"/>
    </font>
    <font>
      <i/>
      <sz val="12"/>
      <name val="Times New Roman"/>
      <family val="1"/>
      <charset val="163"/>
    </font>
    <font>
      <i/>
      <sz val="12"/>
      <name val=".VnArial Narrow"/>
      <family val="2"/>
    </font>
    <font>
      <i/>
      <sz val="12"/>
      <name val="Times New Roman"/>
      <family val="1"/>
    </font>
    <font>
      <b/>
      <u/>
      <sz val="10"/>
      <name val=".VnTime"/>
      <family val="2"/>
    </font>
    <font>
      <b/>
      <i/>
      <sz val="10"/>
      <name val=".VnTime"/>
      <family val="2"/>
    </font>
    <font>
      <b/>
      <sz val="12"/>
      <name val="Times New Roman"/>
      <family val="1"/>
      <charset val="163"/>
    </font>
    <font>
      <b/>
      <i/>
      <sz val="12"/>
      <name val="Times New Roman"/>
      <family val="1"/>
      <charset val="163"/>
    </font>
    <font>
      <b/>
      <i/>
      <sz val="12"/>
      <name val=".VnArial Narrow"/>
      <family val="2"/>
    </font>
    <font>
      <sz val="10"/>
      <name val="Times New Roman"/>
      <family val="1"/>
      <charset val="163"/>
    </font>
    <font>
      <b/>
      <sz val="10"/>
      <name val=".VnTime"/>
      <family val="2"/>
    </font>
    <font>
      <sz val="11"/>
      <name val="Times New Roman"/>
      <family val="1"/>
      <charset val="163"/>
    </font>
    <font>
      <u/>
      <sz val="10"/>
      <name val="Times New Roman"/>
      <family val="1"/>
      <charset val="163"/>
    </font>
    <font>
      <b/>
      <sz val="11"/>
      <name val="Times New Roman"/>
      <family val="1"/>
      <charset val="163"/>
    </font>
    <font>
      <i/>
      <sz val="11"/>
      <name val="Times New Roman"/>
      <family val="1"/>
      <charset val="163"/>
    </font>
    <font>
      <b/>
      <sz val="11.5"/>
      <name val="Times New Roman"/>
      <family val="1"/>
      <charset val="163"/>
    </font>
    <font>
      <sz val="11.5"/>
      <name val="Times New Roman"/>
      <family val="1"/>
      <charset val="163"/>
    </font>
    <font>
      <i/>
      <sz val="11.5"/>
      <name val="Times New Roman"/>
      <family val="1"/>
      <charset val="163"/>
    </font>
    <font>
      <b/>
      <u/>
      <sz val="10"/>
      <name val="Times New Roman"/>
      <family val="1"/>
    </font>
    <font>
      <sz val="12"/>
      <name val="Times New Roman"/>
      <family val="1"/>
    </font>
    <font>
      <b/>
      <u/>
      <sz val="12"/>
      <name val="Times New Roman"/>
      <family val="1"/>
    </font>
    <font>
      <u/>
      <sz val="12"/>
      <name val=".VnArial Narrow"/>
      <family val="2"/>
    </font>
    <font>
      <sz val="12"/>
      <name val="Times New Roman"/>
      <family val="1"/>
    </font>
    <font>
      <sz val="10"/>
      <name val="Arial"/>
      <family val="2"/>
    </font>
    <font>
      <sz val="14"/>
      <color indexed="8"/>
      <name val="Times New Roman"/>
      <family val="2"/>
    </font>
    <font>
      <sz val="11"/>
      <color theme="1"/>
      <name val="Calibri"/>
      <family val="2"/>
      <scheme val="minor"/>
    </font>
    <font>
      <sz val="12"/>
      <color rgb="FFFF0000"/>
      <name val=".VnArial Narrow"/>
      <family val="2"/>
    </font>
    <font>
      <sz val="10"/>
      <color rgb="FFFF0000"/>
      <name val=".VnTime"/>
      <family val="2"/>
    </font>
    <font>
      <sz val="12"/>
      <color rgb="FFFF0000"/>
      <name val="Times New Roman"/>
      <family val="1"/>
      <charset val="163"/>
    </font>
    <font>
      <b/>
      <sz val="10"/>
      <color rgb="FFFF0000"/>
      <name val=".VnTime"/>
      <family val="2"/>
    </font>
    <font>
      <b/>
      <sz val="12"/>
      <color rgb="FFFF0000"/>
      <name val="Times New Roman"/>
      <family val="1"/>
      <charset val="163"/>
    </font>
    <font>
      <i/>
      <sz val="10"/>
      <color rgb="FFFF0000"/>
      <name val=".VnTime"/>
      <family val="2"/>
    </font>
    <font>
      <b/>
      <sz val="12"/>
      <color rgb="FFFF0000"/>
      <name val=".VnArial Narrow"/>
      <family val="2"/>
    </font>
    <font>
      <sz val="12"/>
      <color theme="1"/>
      <name val="Times New Roman"/>
      <family val="1"/>
    </font>
    <font>
      <sz val="11"/>
      <color indexed="8"/>
      <name val="Times New Roman"/>
      <family val="1"/>
    </font>
    <font>
      <b/>
      <i/>
      <sz val="12"/>
      <name val="Times New Roman"/>
      <family val="1"/>
    </font>
    <font>
      <u/>
      <sz val="12"/>
      <name val="Times New Roman"/>
      <family val="1"/>
    </font>
    <font>
      <sz val="12"/>
      <name val="Calibri"/>
      <family val="2"/>
      <scheme val="minor"/>
    </font>
    <font>
      <i/>
      <sz val="12"/>
      <name val="Calibri"/>
      <family val="2"/>
      <scheme val="minor"/>
    </font>
    <font>
      <u/>
      <sz val="12"/>
      <name val="Calibri"/>
      <family val="2"/>
      <scheme val="minor"/>
    </font>
    <font>
      <b/>
      <sz val="13"/>
      <name val="Times New Roman"/>
      <family val="1"/>
    </font>
    <font>
      <i/>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indexed="9"/>
        <bgColor indexed="64"/>
      </patternFill>
    </fill>
  </fills>
  <borders count="21">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8"/>
      </bottom>
      <diagonal/>
    </border>
    <border>
      <left/>
      <right/>
      <top style="thin">
        <color indexed="8"/>
      </top>
      <bottom/>
      <diagonal/>
    </border>
    <border>
      <left style="thin">
        <color indexed="8"/>
      </left>
      <right style="thin">
        <color indexed="8"/>
      </right>
      <top/>
      <bottom style="thin">
        <color indexed="8"/>
      </bottom>
      <diagonal/>
    </border>
    <border>
      <left style="thin">
        <color indexed="64"/>
      </left>
      <right/>
      <top style="thin">
        <color indexed="8"/>
      </top>
      <bottom style="thin">
        <color indexed="8"/>
      </bottom>
      <diagonal/>
    </border>
    <border>
      <left style="thin">
        <color indexed="8"/>
      </left>
      <right/>
      <top style="thin">
        <color indexed="8"/>
      </top>
      <bottom style="hair">
        <color indexed="8"/>
      </bottom>
      <diagonal/>
    </border>
    <border>
      <left style="thin">
        <color indexed="8"/>
      </left>
      <right/>
      <top style="hair">
        <color indexed="8"/>
      </top>
      <bottom style="hair">
        <color indexed="8"/>
      </bottom>
      <diagonal/>
    </border>
    <border>
      <left style="thin">
        <color indexed="64"/>
      </left>
      <right/>
      <top style="hair">
        <color indexed="64"/>
      </top>
      <bottom style="hair">
        <color indexed="64"/>
      </bottom>
      <diagonal/>
    </border>
    <border>
      <left/>
      <right style="thin">
        <color indexed="8"/>
      </right>
      <top/>
      <bottom style="thin">
        <color indexed="8"/>
      </bottom>
      <diagonal/>
    </border>
    <border>
      <left/>
      <right style="thin">
        <color indexed="8"/>
      </right>
      <top style="thin">
        <color indexed="8"/>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4" fontId="41" fillId="0" borderId="0" applyFont="0" applyFill="0" applyBorder="0" applyAlignment="0" applyProtection="0"/>
    <xf numFmtId="164" fontId="39" fillId="0" borderId="0" applyFont="0" applyFill="0" applyBorder="0" applyAlignment="0" applyProtection="0"/>
    <xf numFmtId="164" fontId="38" fillId="0" borderId="0" applyFont="0" applyFill="0" applyBorder="0" applyAlignment="0" applyProtection="0"/>
    <xf numFmtId="164" fontId="40" fillId="0" borderId="0" applyFont="0" applyFill="0" applyBorder="0" applyAlignment="0" applyProtection="0"/>
    <xf numFmtId="0" fontId="38" fillId="0" borderId="0"/>
    <xf numFmtId="0" fontId="1" fillId="0" borderId="0"/>
    <xf numFmtId="0" fontId="50" fillId="0" borderId="0" applyFill="0" applyProtection="0"/>
  </cellStyleXfs>
  <cellXfs count="211">
    <xf numFmtId="0" fontId="0" fillId="0" borderId="0" xfId="0"/>
    <xf numFmtId="0" fontId="3" fillId="0" borderId="0" xfId="0" applyFont="1" applyFill="1" applyAlignment="1">
      <alignment vertical="center"/>
    </xf>
    <xf numFmtId="3" fontId="2" fillId="0" borderId="0" xfId="6" applyNumberFormat="1" applyFont="1" applyFill="1" applyBorder="1" applyAlignment="1">
      <alignment horizontal="center" vertical="center"/>
    </xf>
    <xf numFmtId="3" fontId="4" fillId="0" borderId="0" xfId="6" applyNumberFormat="1" applyFont="1" applyFill="1" applyBorder="1" applyAlignment="1">
      <alignment horizontal="center" vertical="center"/>
    </xf>
    <xf numFmtId="3" fontId="1" fillId="0" borderId="0" xfId="6" applyNumberFormat="1" applyFont="1" applyFill="1" applyBorder="1" applyAlignment="1">
      <alignment vertical="center"/>
    </xf>
    <xf numFmtId="3" fontId="5" fillId="0" borderId="0" xfId="6" applyNumberFormat="1" applyFont="1" applyFill="1" applyBorder="1" applyAlignment="1">
      <alignment vertical="center"/>
    </xf>
    <xf numFmtId="0" fontId="3" fillId="0" borderId="0" xfId="0" applyFont="1" applyFill="1" applyBorder="1" applyAlignment="1">
      <alignment vertical="center"/>
    </xf>
    <xf numFmtId="3" fontId="6" fillId="0" borderId="1" xfId="6" applyNumberFormat="1" applyFont="1" applyFill="1" applyBorder="1" applyAlignment="1">
      <alignment horizontal="center" vertical="center" wrapText="1"/>
    </xf>
    <xf numFmtId="3" fontId="7" fillId="0" borderId="1" xfId="6" applyNumberFormat="1" applyFont="1" applyFill="1" applyBorder="1" applyAlignment="1">
      <alignment horizontal="center" vertical="center"/>
    </xf>
    <xf numFmtId="0" fontId="9" fillId="0" borderId="0" xfId="0" applyFont="1" applyFill="1" applyAlignment="1">
      <alignment vertical="center"/>
    </xf>
    <xf numFmtId="3" fontId="10" fillId="0" borderId="2" xfId="6" applyNumberFormat="1" applyFont="1" applyFill="1" applyBorder="1" applyAlignment="1">
      <alignment horizontal="center" vertical="center"/>
    </xf>
    <xf numFmtId="3" fontId="11" fillId="0" borderId="2" xfId="6" applyNumberFormat="1" applyFont="1" applyFill="1" applyBorder="1" applyAlignment="1">
      <alignment horizontal="center" vertical="center"/>
    </xf>
    <xf numFmtId="3" fontId="3" fillId="0" borderId="0" xfId="0" applyNumberFormat="1" applyFont="1" applyFill="1" applyAlignment="1">
      <alignment vertical="center"/>
    </xf>
    <xf numFmtId="3" fontId="13" fillId="0" borderId="3" xfId="6" applyNumberFormat="1" applyFont="1" applyFill="1" applyBorder="1" applyAlignment="1">
      <alignment horizontal="center" vertical="center"/>
    </xf>
    <xf numFmtId="3" fontId="11" fillId="0" borderId="3" xfId="6" applyNumberFormat="1" applyFont="1" applyFill="1" applyBorder="1" applyAlignment="1">
      <alignment horizontal="left" vertical="center"/>
    </xf>
    <xf numFmtId="3" fontId="14" fillId="0" borderId="3" xfId="6" applyNumberFormat="1" applyFont="1" applyFill="1" applyBorder="1" applyAlignment="1">
      <alignment horizontal="left" vertical="center"/>
    </xf>
    <xf numFmtId="3" fontId="10" fillId="0" borderId="3" xfId="6" applyNumberFormat="1" applyFont="1" applyFill="1" applyBorder="1" applyAlignment="1">
      <alignment horizontal="center" vertical="center"/>
    </xf>
    <xf numFmtId="3" fontId="15" fillId="0" borderId="3" xfId="6" applyNumberFormat="1" applyFont="1" applyFill="1" applyBorder="1" applyAlignment="1">
      <alignment horizontal="left" vertical="center"/>
    </xf>
    <xf numFmtId="3" fontId="16" fillId="0" borderId="3" xfId="6" applyNumberFormat="1" applyFont="1" applyFill="1" applyBorder="1" applyAlignment="1">
      <alignment horizontal="center" vertical="center"/>
    </xf>
    <xf numFmtId="3" fontId="17" fillId="0" borderId="3" xfId="6" applyNumberFormat="1" applyFont="1" applyFill="1" applyBorder="1" applyAlignment="1">
      <alignment horizontal="left" vertical="center"/>
    </xf>
    <xf numFmtId="3" fontId="17" fillId="0" borderId="3" xfId="0" applyNumberFormat="1" applyFont="1" applyFill="1" applyBorder="1" applyAlignment="1">
      <alignment horizontal="left" vertical="center"/>
    </xf>
    <xf numFmtId="3" fontId="17" fillId="0" borderId="3" xfId="0" quotePrefix="1" applyNumberFormat="1" applyFont="1" applyFill="1" applyBorder="1" applyAlignment="1">
      <alignment horizontal="left" vertical="center" wrapText="1"/>
    </xf>
    <xf numFmtId="3" fontId="15" fillId="0" borderId="3" xfId="0" applyNumberFormat="1" applyFont="1" applyFill="1" applyBorder="1" applyAlignment="1">
      <alignment horizontal="left" vertical="center" wrapText="1"/>
    </xf>
    <xf numFmtId="3" fontId="14" fillId="0" borderId="3" xfId="6" applyNumberFormat="1" applyFont="1" applyFill="1" applyBorder="1" applyAlignment="1">
      <alignment horizontal="left" vertical="center" wrapText="1"/>
    </xf>
    <xf numFmtId="3" fontId="20" fillId="0" borderId="3" xfId="6" applyNumberFormat="1" applyFont="1" applyFill="1" applyBorder="1" applyAlignment="1">
      <alignment horizontal="center" vertical="center"/>
    </xf>
    <xf numFmtId="3" fontId="21" fillId="0" borderId="3" xfId="6" applyNumberFormat="1" applyFont="1" applyFill="1" applyBorder="1" applyAlignment="1">
      <alignment horizontal="center" vertical="center"/>
    </xf>
    <xf numFmtId="3" fontId="22" fillId="0" borderId="3" xfId="6" applyNumberFormat="1" applyFont="1" applyFill="1" applyBorder="1" applyAlignment="1">
      <alignment horizontal="left" vertical="center"/>
    </xf>
    <xf numFmtId="3" fontId="23" fillId="0" borderId="3" xfId="6" applyNumberFormat="1" applyFont="1" applyFill="1" applyBorder="1" applyAlignment="1">
      <alignment horizontal="left" vertical="center"/>
    </xf>
    <xf numFmtId="0" fontId="18" fillId="0" borderId="0" xfId="0" applyFont="1" applyFill="1" applyAlignment="1">
      <alignment vertical="center"/>
    </xf>
    <xf numFmtId="3" fontId="25" fillId="0" borderId="3"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wrapText="1"/>
    </xf>
    <xf numFmtId="3" fontId="15" fillId="0" borderId="3" xfId="6" applyNumberFormat="1" applyFont="1" applyFill="1" applyBorder="1" applyAlignment="1">
      <alignment horizontal="left" vertical="center" wrapText="1"/>
    </xf>
    <xf numFmtId="3" fontId="26" fillId="0" borderId="3" xfId="6" applyNumberFormat="1" applyFont="1" applyFill="1" applyBorder="1" applyAlignment="1">
      <alignment horizontal="center" vertical="center"/>
    </xf>
    <xf numFmtId="3" fontId="15" fillId="0" borderId="3" xfId="6" quotePrefix="1" applyNumberFormat="1" applyFont="1" applyFill="1" applyBorder="1" applyAlignment="1">
      <alignment horizontal="left" vertical="center"/>
    </xf>
    <xf numFmtId="3" fontId="15" fillId="0" borderId="3" xfId="6" quotePrefix="1" applyNumberFormat="1" applyFont="1" applyFill="1" applyBorder="1" applyAlignment="1">
      <alignment horizontal="justify" vertical="center" wrapText="1"/>
    </xf>
    <xf numFmtId="3" fontId="3" fillId="0" borderId="3" xfId="6" applyNumberFormat="1" applyFont="1" applyFill="1" applyBorder="1" applyAlignment="1">
      <alignment horizontal="center" vertical="center"/>
    </xf>
    <xf numFmtId="3" fontId="15" fillId="0" borderId="3" xfId="6" quotePrefix="1" applyNumberFormat="1" applyFont="1" applyFill="1" applyBorder="1" applyAlignment="1">
      <alignment horizontal="left" vertical="center" wrapText="1"/>
    </xf>
    <xf numFmtId="0" fontId="3" fillId="0" borderId="4" xfId="0" applyFont="1" applyFill="1" applyBorder="1" applyAlignment="1">
      <alignment vertical="center"/>
    </xf>
    <xf numFmtId="0" fontId="3" fillId="0" borderId="5" xfId="0" applyFont="1" applyFill="1" applyBorder="1" applyAlignment="1">
      <alignment vertical="center"/>
    </xf>
    <xf numFmtId="3" fontId="27" fillId="0" borderId="3" xfId="6" applyNumberFormat="1" applyFont="1" applyFill="1" applyBorder="1" applyAlignment="1">
      <alignment horizontal="left" vertical="center"/>
    </xf>
    <xf numFmtId="3" fontId="16" fillId="0" borderId="3" xfId="6" applyNumberFormat="1" applyFont="1" applyFill="1" applyBorder="1" applyAlignment="1">
      <alignment horizontal="center" vertical="center" wrapText="1"/>
    </xf>
    <xf numFmtId="3" fontId="27" fillId="0" borderId="3" xfId="6" applyNumberFormat="1" applyFont="1" applyFill="1" applyBorder="1" applyAlignment="1">
      <alignment horizontal="left" vertical="center" wrapText="1"/>
    </xf>
    <xf numFmtId="3" fontId="26" fillId="0" borderId="3" xfId="6" applyNumberFormat="1" applyFont="1" applyFill="1" applyBorder="1" applyAlignment="1">
      <alignment horizontal="center" vertical="center" wrapText="1"/>
    </xf>
    <xf numFmtId="3" fontId="22" fillId="0" borderId="3" xfId="6" quotePrefix="1" applyNumberFormat="1" applyFont="1" applyFill="1" applyBorder="1" applyAlignment="1">
      <alignment horizontal="left" vertical="center" wrapText="1"/>
    </xf>
    <xf numFmtId="3" fontId="28" fillId="0" borderId="3" xfId="6" applyNumberFormat="1" applyFont="1" applyFill="1" applyBorder="1" applyAlignment="1">
      <alignment horizontal="center" vertical="center"/>
    </xf>
    <xf numFmtId="3" fontId="22" fillId="0" borderId="3" xfId="0" applyNumberFormat="1" applyFont="1" applyFill="1" applyBorder="1" applyAlignment="1">
      <alignment vertical="center"/>
    </xf>
    <xf numFmtId="3" fontId="29" fillId="0" borderId="3" xfId="6" applyNumberFormat="1" applyFont="1" applyFill="1" applyBorder="1" applyAlignment="1">
      <alignment horizontal="left" vertical="center"/>
    </xf>
    <xf numFmtId="3" fontId="30" fillId="0" borderId="3" xfId="6" applyNumberFormat="1" applyFont="1" applyFill="1" applyBorder="1" applyAlignment="1">
      <alignment horizontal="left" vertical="center"/>
    </xf>
    <xf numFmtId="3" fontId="21" fillId="0" borderId="3" xfId="6" applyNumberFormat="1" applyFont="1" applyFill="1" applyBorder="1" applyAlignment="1">
      <alignment horizontal="center" vertical="center" wrapText="1"/>
    </xf>
    <xf numFmtId="3" fontId="22" fillId="0" borderId="3" xfId="6" applyNumberFormat="1" applyFont="1" applyFill="1" applyBorder="1" applyAlignment="1">
      <alignment horizontal="left" vertical="center" wrapText="1"/>
    </xf>
    <xf numFmtId="3" fontId="29" fillId="0" borderId="3" xfId="6" quotePrefix="1" applyNumberFormat="1" applyFont="1" applyFill="1" applyBorder="1" applyAlignment="1">
      <alignment horizontal="left" vertical="center" wrapText="1"/>
    </xf>
    <xf numFmtId="3" fontId="27" fillId="0" borderId="3" xfId="6" quotePrefix="1" applyNumberFormat="1" applyFont="1" applyFill="1" applyBorder="1" applyAlignment="1">
      <alignment horizontal="left" vertical="center" wrapText="1"/>
    </xf>
    <xf numFmtId="3" fontId="22" fillId="0" borderId="3" xfId="6" applyNumberFormat="1" applyFont="1" applyFill="1" applyBorder="1" applyAlignment="1">
      <alignment horizontal="justify" vertical="center" wrapText="1"/>
    </xf>
    <xf numFmtId="3" fontId="29" fillId="0" borderId="3" xfId="6" applyNumberFormat="1" applyFont="1" applyFill="1" applyBorder="1" applyAlignment="1">
      <alignment horizontal="left" vertical="center" wrapText="1"/>
    </xf>
    <xf numFmtId="3" fontId="22" fillId="0" borderId="3" xfId="6" quotePrefix="1" applyNumberFormat="1" applyFont="1" applyFill="1" applyBorder="1" applyAlignment="1">
      <alignment horizontal="left" vertical="center"/>
    </xf>
    <xf numFmtId="3" fontId="17" fillId="0" borderId="3" xfId="6" quotePrefix="1" applyNumberFormat="1" applyFont="1" applyFill="1" applyBorder="1" applyAlignment="1">
      <alignment horizontal="left" vertical="center"/>
    </xf>
    <xf numFmtId="3" fontId="31" fillId="0" borderId="3" xfId="6" applyNumberFormat="1" applyFont="1" applyFill="1" applyBorder="1" applyAlignment="1">
      <alignment horizontal="left" vertical="center"/>
    </xf>
    <xf numFmtId="3" fontId="32" fillId="0" borderId="3" xfId="6" applyNumberFormat="1" applyFont="1" applyFill="1" applyBorder="1" applyAlignment="1">
      <alignment horizontal="left" vertical="center"/>
    </xf>
    <xf numFmtId="3" fontId="33" fillId="0" borderId="3" xfId="6" applyNumberFormat="1" applyFont="1" applyFill="1" applyBorder="1" applyAlignment="1">
      <alignment horizontal="left" vertical="center"/>
    </xf>
    <xf numFmtId="3" fontId="14" fillId="0" borderId="3" xfId="6" applyNumberFormat="1" applyFont="1" applyFill="1" applyBorder="1" applyAlignment="1">
      <alignment vertical="center"/>
    </xf>
    <xf numFmtId="3" fontId="22" fillId="0" borderId="3" xfId="6" applyNumberFormat="1" applyFont="1" applyFill="1" applyBorder="1" applyAlignment="1">
      <alignment vertical="center"/>
    </xf>
    <xf numFmtId="3" fontId="17" fillId="0" borderId="3" xfId="6" applyNumberFormat="1" applyFont="1" applyFill="1" applyBorder="1" applyAlignment="1">
      <alignment vertical="center"/>
    </xf>
    <xf numFmtId="3" fontId="15" fillId="0" borderId="3" xfId="6" applyNumberFormat="1" applyFont="1" applyFill="1" applyBorder="1" applyAlignment="1">
      <alignment vertical="center"/>
    </xf>
    <xf numFmtId="3" fontId="15" fillId="0" borderId="3" xfId="6" quotePrefix="1" applyNumberFormat="1" applyFont="1" applyFill="1" applyBorder="1" applyAlignment="1">
      <alignment vertical="center"/>
    </xf>
    <xf numFmtId="0" fontId="3" fillId="0" borderId="6" xfId="0" applyFont="1" applyFill="1" applyBorder="1" applyAlignment="1">
      <alignment vertical="center"/>
    </xf>
    <xf numFmtId="0" fontId="3" fillId="0" borderId="1" xfId="0" applyFont="1" applyFill="1" applyBorder="1" applyAlignment="1">
      <alignment vertical="center"/>
    </xf>
    <xf numFmtId="0" fontId="18" fillId="0" borderId="4" xfId="0" applyFont="1" applyFill="1" applyBorder="1" applyAlignment="1">
      <alignment vertical="center"/>
    </xf>
    <xf numFmtId="3" fontId="34" fillId="0" borderId="3" xfId="6" applyNumberFormat="1" applyFont="1" applyFill="1" applyBorder="1" applyAlignment="1">
      <alignment horizontal="center" vertical="center"/>
    </xf>
    <xf numFmtId="3" fontId="17" fillId="0" borderId="3" xfId="6" quotePrefix="1" applyNumberFormat="1" applyFont="1" applyFill="1" applyBorder="1" applyAlignment="1">
      <alignment horizontal="left" vertical="center" wrapText="1"/>
    </xf>
    <xf numFmtId="0" fontId="18" fillId="0" borderId="0" xfId="0" applyFont="1" applyFill="1" applyBorder="1" applyAlignment="1">
      <alignment vertical="center"/>
    </xf>
    <xf numFmtId="3" fontId="35" fillId="0" borderId="3" xfId="6" quotePrefix="1" applyNumberFormat="1" applyFont="1" applyFill="1" applyBorder="1" applyAlignment="1">
      <alignment horizontal="left" vertical="center" wrapText="1"/>
    </xf>
    <xf numFmtId="0" fontId="24" fillId="0" borderId="0" xfId="0" applyFont="1" applyFill="1" applyBorder="1" applyAlignment="1">
      <alignment vertical="center"/>
    </xf>
    <xf numFmtId="3" fontId="7" fillId="0" borderId="3" xfId="6" quotePrefix="1" applyNumberFormat="1" applyFont="1" applyFill="1" applyBorder="1" applyAlignment="1">
      <alignment horizontal="left" vertical="center" wrapText="1"/>
    </xf>
    <xf numFmtId="0" fontId="9" fillId="0" borderId="0" xfId="0" applyFont="1" applyFill="1" applyBorder="1" applyAlignment="1">
      <alignment vertical="center"/>
    </xf>
    <xf numFmtId="3" fontId="36" fillId="0" borderId="3" xfId="6" applyNumberFormat="1" applyFont="1" applyFill="1" applyBorder="1" applyAlignment="1">
      <alignment horizontal="center" vertical="center"/>
    </xf>
    <xf numFmtId="3" fontId="27" fillId="0" borderId="3" xfId="6" applyNumberFormat="1" applyFont="1" applyFill="1" applyBorder="1" applyAlignment="1">
      <alignment vertical="center" wrapText="1"/>
    </xf>
    <xf numFmtId="3" fontId="22" fillId="0" borderId="3" xfId="6" applyNumberFormat="1" applyFont="1" applyFill="1" applyBorder="1" applyAlignment="1">
      <alignment horizontal="center" vertical="center" wrapText="1"/>
    </xf>
    <xf numFmtId="3" fontId="30" fillId="0" borderId="3" xfId="6" applyNumberFormat="1" applyFont="1" applyFill="1" applyBorder="1" applyAlignment="1">
      <alignment vertical="center" wrapText="1"/>
    </xf>
    <xf numFmtId="3" fontId="27" fillId="0" borderId="3" xfId="6" quotePrefix="1" applyNumberFormat="1" applyFont="1" applyFill="1" applyBorder="1" applyAlignment="1">
      <alignment vertical="center" wrapText="1"/>
    </xf>
    <xf numFmtId="3" fontId="22" fillId="0" borderId="3" xfId="6" quotePrefix="1" applyNumberFormat="1" applyFont="1" applyFill="1" applyBorder="1" applyAlignment="1">
      <alignment horizontal="justify" vertical="center" wrapText="1"/>
    </xf>
    <xf numFmtId="3" fontId="14" fillId="0" borderId="3" xfId="6" applyNumberFormat="1" applyFont="1" applyFill="1" applyBorder="1" applyAlignment="1">
      <alignment horizontal="center" vertical="center"/>
    </xf>
    <xf numFmtId="0" fontId="11" fillId="0" borderId="3" xfId="0" applyFont="1" applyFill="1" applyBorder="1" applyAlignment="1">
      <alignment horizontal="center" vertical="center"/>
    </xf>
    <xf numFmtId="3" fontId="11" fillId="0" borderId="3" xfId="0" applyNumberFormat="1" applyFont="1" applyFill="1" applyBorder="1" applyAlignment="1">
      <alignment horizontal="left" vertical="center"/>
    </xf>
    <xf numFmtId="3" fontId="14" fillId="0" borderId="3" xfId="0" applyNumberFormat="1" applyFont="1" applyFill="1" applyBorder="1" applyAlignment="1">
      <alignment horizontal="left" vertical="center"/>
    </xf>
    <xf numFmtId="0" fontId="42" fillId="0" borderId="0" xfId="0" applyFont="1" applyFill="1" applyAlignment="1">
      <alignment vertical="center"/>
    </xf>
    <xf numFmtId="0" fontId="42" fillId="0" borderId="0" xfId="0" applyFont="1" applyFill="1" applyBorder="1" applyAlignment="1">
      <alignment vertical="center"/>
    </xf>
    <xf numFmtId="3" fontId="43" fillId="2" borderId="3" xfId="6" applyNumberFormat="1" applyFont="1" applyFill="1" applyBorder="1" applyAlignment="1">
      <alignment horizontal="center" vertical="center"/>
    </xf>
    <xf numFmtId="3" fontId="44" fillId="2" borderId="3" xfId="6" applyNumberFormat="1" applyFont="1" applyFill="1" applyBorder="1" applyAlignment="1">
      <alignment horizontal="left" vertical="center"/>
    </xf>
    <xf numFmtId="3" fontId="45" fillId="2" borderId="3" xfId="6" applyNumberFormat="1" applyFont="1" applyFill="1" applyBorder="1" applyAlignment="1">
      <alignment horizontal="center" vertical="center"/>
    </xf>
    <xf numFmtId="3" fontId="46" fillId="2" borderId="3" xfId="6" applyNumberFormat="1" applyFont="1" applyFill="1" applyBorder="1" applyAlignment="1">
      <alignment horizontal="left" vertical="center"/>
    </xf>
    <xf numFmtId="3" fontId="42" fillId="2" borderId="3" xfId="6" applyNumberFormat="1" applyFont="1" applyFill="1" applyBorder="1" applyAlignment="1">
      <alignment horizontal="center" vertical="center"/>
    </xf>
    <xf numFmtId="3" fontId="44" fillId="2" borderId="3" xfId="6" quotePrefix="1" applyNumberFormat="1" applyFont="1" applyFill="1" applyBorder="1" applyAlignment="1">
      <alignment horizontal="justify" vertical="center" wrapText="1"/>
    </xf>
    <xf numFmtId="3" fontId="44" fillId="2" borderId="3" xfId="6" quotePrefix="1" applyNumberFormat="1" applyFont="1" applyFill="1" applyBorder="1" applyAlignment="1">
      <alignment horizontal="left" vertical="center"/>
    </xf>
    <xf numFmtId="3" fontId="43" fillId="2" borderId="3" xfId="6" applyNumberFormat="1" applyFont="1" applyFill="1" applyBorder="1" applyAlignment="1">
      <alignment horizontal="center" vertical="center" wrapText="1"/>
    </xf>
    <xf numFmtId="3" fontId="44" fillId="2" borderId="3" xfId="6" quotePrefix="1" applyNumberFormat="1" applyFont="1" applyFill="1" applyBorder="1" applyAlignment="1">
      <alignment horizontal="left" vertical="center" wrapText="1"/>
    </xf>
    <xf numFmtId="3" fontId="47" fillId="2" borderId="3" xfId="6" applyNumberFormat="1" applyFont="1" applyFill="1" applyBorder="1" applyAlignment="1">
      <alignment horizontal="center" vertical="center" wrapText="1"/>
    </xf>
    <xf numFmtId="3" fontId="44" fillId="2" borderId="3" xfId="6" applyNumberFormat="1" applyFont="1" applyFill="1" applyBorder="1" applyAlignment="1">
      <alignment horizontal="justify" vertical="center" wrapText="1"/>
    </xf>
    <xf numFmtId="3" fontId="44" fillId="2" borderId="3" xfId="6" applyNumberFormat="1" applyFont="1" applyFill="1" applyBorder="1" applyAlignment="1">
      <alignment horizontal="left" vertical="center" wrapText="1"/>
    </xf>
    <xf numFmtId="3" fontId="46" fillId="2" borderId="3" xfId="6" quotePrefix="1" applyNumberFormat="1" applyFont="1" applyFill="1" applyBorder="1" applyAlignment="1">
      <alignment horizontal="justify" vertical="center" wrapText="1"/>
    </xf>
    <xf numFmtId="3" fontId="8" fillId="0" borderId="7" xfId="0" applyNumberFormat="1" applyFont="1" applyFill="1" applyBorder="1" applyAlignment="1">
      <alignment horizontal="center" vertical="center" wrapText="1" shrinkToFit="1"/>
    </xf>
    <xf numFmtId="3" fontId="12" fillId="0" borderId="8" xfId="6" applyNumberFormat="1" applyFont="1" applyFill="1" applyBorder="1" applyAlignment="1">
      <alignment vertical="center"/>
    </xf>
    <xf numFmtId="3" fontId="12" fillId="0" borderId="9" xfId="6" applyNumberFormat="1" applyFont="1" applyFill="1" applyBorder="1" applyAlignment="1">
      <alignment vertical="center"/>
    </xf>
    <xf numFmtId="3" fontId="15" fillId="0" borderId="10" xfId="6" applyNumberFormat="1" applyFont="1" applyFill="1" applyBorder="1"/>
    <xf numFmtId="3" fontId="3" fillId="0" borderId="9" xfId="6" applyNumberFormat="1" applyFont="1" applyFill="1" applyBorder="1" applyAlignment="1">
      <alignment vertical="center"/>
    </xf>
    <xf numFmtId="3" fontId="42" fillId="2" borderId="9" xfId="6" applyNumberFormat="1" applyFont="1" applyFill="1" applyBorder="1" applyAlignment="1">
      <alignment vertical="center"/>
    </xf>
    <xf numFmtId="3" fontId="42" fillId="2" borderId="9" xfId="0" applyNumberFormat="1" applyFont="1" applyFill="1" applyBorder="1" applyAlignment="1">
      <alignment vertical="center"/>
    </xf>
    <xf numFmtId="3" fontId="19" fillId="0" borderId="10" xfId="0" applyNumberFormat="1" applyFont="1" applyFill="1" applyBorder="1" applyAlignment="1"/>
    <xf numFmtId="3" fontId="19" fillId="0" borderId="10" xfId="0" applyNumberFormat="1" applyFont="1" applyFill="1" applyBorder="1" applyAlignment="1">
      <alignment vertical="center" wrapText="1"/>
    </xf>
    <xf numFmtId="3" fontId="9" fillId="0" borderId="9" xfId="6" applyNumberFormat="1" applyFont="1" applyFill="1" applyBorder="1" applyAlignment="1">
      <alignment vertical="center"/>
    </xf>
    <xf numFmtId="3" fontId="24" fillId="0" borderId="9" xfId="6" applyNumberFormat="1" applyFont="1" applyFill="1" applyBorder="1" applyAlignment="1">
      <alignment vertical="center"/>
    </xf>
    <xf numFmtId="3" fontId="18" fillId="0" borderId="9" xfId="6" applyNumberFormat="1" applyFont="1" applyFill="1" applyBorder="1" applyAlignment="1">
      <alignment vertical="center"/>
    </xf>
    <xf numFmtId="4" fontId="18" fillId="0" borderId="9" xfId="6" applyNumberFormat="1" applyFont="1" applyFill="1" applyBorder="1" applyAlignment="1">
      <alignment vertical="center"/>
    </xf>
    <xf numFmtId="3" fontId="48" fillId="2" borderId="9" xfId="6" applyNumberFormat="1" applyFont="1" applyFill="1" applyBorder="1" applyAlignment="1">
      <alignment vertical="center"/>
    </xf>
    <xf numFmtId="3" fontId="42" fillId="2" borderId="9" xfId="6" applyNumberFormat="1" applyFont="1" applyFill="1" applyBorder="1" applyAlignment="1">
      <alignment horizontal="right" vertical="center" wrapText="1"/>
    </xf>
    <xf numFmtId="3" fontId="9" fillId="0" borderId="9" xfId="6" applyNumberFormat="1" applyFont="1" applyFill="1" applyBorder="1" applyAlignment="1">
      <alignment horizontal="right" vertical="center" wrapText="1"/>
    </xf>
    <xf numFmtId="3" fontId="3" fillId="0" borderId="9" xfId="6" applyNumberFormat="1" applyFont="1" applyFill="1" applyBorder="1" applyAlignment="1">
      <alignment horizontal="right" vertical="center" wrapText="1"/>
    </xf>
    <xf numFmtId="3" fontId="9" fillId="0" borderId="9" xfId="0" applyNumberFormat="1" applyFont="1" applyFill="1" applyBorder="1" applyAlignment="1">
      <alignment vertical="center"/>
    </xf>
    <xf numFmtId="165" fontId="18" fillId="0" borderId="9" xfId="6" applyNumberFormat="1" applyFont="1" applyFill="1" applyBorder="1" applyAlignment="1">
      <alignment vertical="center"/>
    </xf>
    <xf numFmtId="4" fontId="3" fillId="0" borderId="9" xfId="6" applyNumberFormat="1" applyFont="1" applyFill="1" applyBorder="1" applyAlignment="1">
      <alignment vertical="center"/>
    </xf>
    <xf numFmtId="3" fontId="9" fillId="0" borderId="9" xfId="6" applyNumberFormat="1" applyFont="1" applyFill="1" applyBorder="1" applyAlignment="1">
      <alignment horizontal="right" vertical="center"/>
    </xf>
    <xf numFmtId="3" fontId="18" fillId="0" borderId="9" xfId="6" applyNumberFormat="1" applyFont="1" applyFill="1" applyBorder="1" applyAlignment="1">
      <alignment horizontal="right" vertical="center"/>
    </xf>
    <xf numFmtId="166" fontId="3" fillId="0" borderId="9" xfId="1" applyNumberFormat="1" applyFont="1" applyFill="1" applyBorder="1" applyAlignment="1" applyProtection="1">
      <alignment horizontal="right" vertical="center"/>
    </xf>
    <xf numFmtId="3" fontId="9" fillId="0" borderId="9" xfId="1" applyNumberFormat="1" applyFont="1" applyFill="1" applyBorder="1" applyAlignment="1" applyProtection="1">
      <alignment vertical="center"/>
    </xf>
    <xf numFmtId="3" fontId="3" fillId="0" borderId="9" xfId="1" applyNumberFormat="1" applyFont="1" applyFill="1" applyBorder="1" applyAlignment="1" applyProtection="1">
      <alignment vertical="center"/>
    </xf>
    <xf numFmtId="3" fontId="12" fillId="0" borderId="9" xfId="6" applyNumberFormat="1" applyFont="1" applyFill="1" applyBorder="1" applyAlignment="1">
      <alignment horizontal="right" vertical="center"/>
    </xf>
    <xf numFmtId="3" fontId="37" fillId="0" borderId="9" xfId="6" applyNumberFormat="1" applyFont="1" applyFill="1" applyBorder="1" applyAlignment="1">
      <alignment vertical="center"/>
    </xf>
    <xf numFmtId="0" fontId="3" fillId="0" borderId="11" xfId="0" applyFont="1" applyFill="1" applyBorder="1" applyAlignment="1">
      <alignment vertical="center"/>
    </xf>
    <xf numFmtId="0" fontId="3" fillId="0" borderId="12" xfId="0" applyFont="1" applyFill="1" applyBorder="1" applyAlignment="1">
      <alignment vertical="center"/>
    </xf>
    <xf numFmtId="3" fontId="3" fillId="0" borderId="13" xfId="0" applyNumberFormat="1" applyFont="1" applyFill="1" applyBorder="1" applyAlignment="1">
      <alignment vertical="center"/>
    </xf>
    <xf numFmtId="0" fontId="3" fillId="0" borderId="13" xfId="0" applyFont="1" applyFill="1" applyBorder="1" applyAlignment="1">
      <alignment vertical="center"/>
    </xf>
    <xf numFmtId="0" fontId="42" fillId="0" borderId="13" xfId="0" applyFont="1" applyFill="1" applyBorder="1" applyAlignment="1">
      <alignment vertical="center"/>
    </xf>
    <xf numFmtId="0" fontId="18" fillId="0" borderId="13" xfId="0" applyFont="1" applyFill="1" applyBorder="1" applyAlignment="1">
      <alignment vertical="center"/>
    </xf>
    <xf numFmtId="0" fontId="9" fillId="0" borderId="13" xfId="0" applyFont="1" applyFill="1" applyBorder="1" applyAlignment="1">
      <alignment vertical="center"/>
    </xf>
    <xf numFmtId="0" fontId="24" fillId="0" borderId="13" xfId="0" applyFont="1" applyFill="1" applyBorder="1" applyAlignment="1">
      <alignment vertical="center"/>
    </xf>
    <xf numFmtId="0" fontId="3" fillId="0" borderId="14" xfId="0" applyFont="1" applyFill="1" applyBorder="1" applyAlignment="1">
      <alignment vertical="center"/>
    </xf>
    <xf numFmtId="0" fontId="35" fillId="0" borderId="0" xfId="5" applyFont="1" applyFill="1" applyAlignment="1">
      <alignment vertical="center"/>
    </xf>
    <xf numFmtId="0" fontId="19" fillId="0" borderId="15" xfId="5" applyFont="1" applyFill="1" applyBorder="1" applyAlignment="1">
      <alignment horizontal="right" vertical="center"/>
    </xf>
    <xf numFmtId="0" fontId="7" fillId="0" borderId="15" xfId="5" applyFont="1" applyFill="1" applyBorder="1" applyAlignment="1">
      <alignment horizontal="center" vertical="center" wrapText="1"/>
    </xf>
    <xf numFmtId="165" fontId="7" fillId="0" borderId="15" xfId="1" applyNumberFormat="1" applyFont="1" applyFill="1" applyBorder="1" applyAlignment="1">
      <alignment horizontal="center" vertical="center" wrapText="1"/>
    </xf>
    <xf numFmtId="3" fontId="7" fillId="0" borderId="15" xfId="6" applyNumberFormat="1" applyFont="1" applyFill="1" applyBorder="1" applyAlignment="1">
      <alignment horizontal="justify" vertical="center"/>
    </xf>
    <xf numFmtId="0" fontId="35" fillId="0" borderId="15" xfId="0" applyFont="1" applyFill="1" applyBorder="1" applyAlignment="1">
      <alignment horizontal="justify" vertical="center" wrapText="1"/>
    </xf>
    <xf numFmtId="165" fontId="35" fillId="0" borderId="15" xfId="1" applyNumberFormat="1" applyFont="1" applyFill="1" applyBorder="1" applyAlignment="1">
      <alignment horizontal="center" vertical="center" wrapText="1"/>
    </xf>
    <xf numFmtId="0" fontId="49" fillId="0" borderId="15" xfId="0" applyFont="1" applyFill="1" applyBorder="1" applyAlignment="1">
      <alignment horizontal="center" vertical="center" wrapText="1"/>
    </xf>
    <xf numFmtId="167" fontId="35" fillId="0" borderId="15" xfId="1" applyNumberFormat="1" applyFont="1" applyFill="1" applyBorder="1" applyAlignment="1">
      <alignment horizontal="center" vertical="center" wrapText="1"/>
    </xf>
    <xf numFmtId="0" fontId="19" fillId="0" borderId="18" xfId="5" applyFont="1" applyFill="1" applyBorder="1" applyAlignment="1">
      <alignment vertical="center"/>
    </xf>
    <xf numFmtId="0" fontId="7" fillId="0" borderId="15" xfId="0" applyFont="1" applyFill="1" applyBorder="1" applyAlignment="1">
      <alignment horizontal="center" vertical="center" wrapText="1"/>
    </xf>
    <xf numFmtId="0" fontId="35" fillId="0" borderId="0" xfId="0" applyFont="1" applyFill="1" applyAlignment="1">
      <alignment vertical="center"/>
    </xf>
    <xf numFmtId="0" fontId="35" fillId="0" borderId="0" xfId="0" applyFont="1" applyFill="1" applyAlignment="1">
      <alignment horizontal="center" vertical="center"/>
    </xf>
    <xf numFmtId="168" fontId="35" fillId="0" borderId="15" xfId="0" applyNumberFormat="1" applyFont="1" applyFill="1" applyBorder="1" applyAlignment="1">
      <alignment vertical="center"/>
    </xf>
    <xf numFmtId="165" fontId="35" fillId="0" borderId="0" xfId="0" applyNumberFormat="1" applyFont="1" applyFill="1" applyAlignment="1">
      <alignment vertical="center"/>
    </xf>
    <xf numFmtId="0" fontId="36" fillId="0" borderId="15" xfId="5"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15" xfId="0" applyFont="1" applyFill="1" applyBorder="1" applyAlignment="1">
      <alignment horizontal="center" vertical="center"/>
    </xf>
    <xf numFmtId="0" fontId="36" fillId="0" borderId="0" xfId="0" applyFont="1" applyFill="1" applyAlignment="1">
      <alignment vertical="center"/>
    </xf>
    <xf numFmtId="0" fontId="35" fillId="0" borderId="0" xfId="0" applyFont="1" applyAlignment="1">
      <alignment horizontal="center" vertical="center" wrapText="1"/>
    </xf>
    <xf numFmtId="0" fontId="51" fillId="0" borderId="0" xfId="0" applyFont="1" applyAlignment="1">
      <alignment horizontal="center" vertical="center" wrapText="1"/>
    </xf>
    <xf numFmtId="0" fontId="36" fillId="0" borderId="0" xfId="0" applyFont="1" applyAlignment="1">
      <alignment horizontal="center" vertical="center" wrapText="1"/>
    </xf>
    <xf numFmtId="3" fontId="35" fillId="0" borderId="0" xfId="0" applyNumberFormat="1" applyFont="1" applyAlignment="1">
      <alignment horizontal="center" vertical="center" wrapText="1"/>
    </xf>
    <xf numFmtId="0" fontId="35" fillId="0" borderId="15" xfId="0" applyFont="1" applyBorder="1" applyAlignment="1">
      <alignment horizontal="left" vertical="center" wrapText="1"/>
    </xf>
    <xf numFmtId="169" fontId="35" fillId="0" borderId="15" xfId="0" applyNumberFormat="1" applyFont="1" applyBorder="1" applyAlignment="1">
      <alignment horizontal="center" vertical="center" wrapText="1"/>
    </xf>
    <xf numFmtId="0" fontId="7" fillId="0" borderId="0" xfId="0" applyFont="1" applyAlignment="1">
      <alignment horizontal="center" vertical="center" wrapText="1"/>
    </xf>
    <xf numFmtId="0" fontId="19" fillId="0" borderId="0" xfId="0" applyFont="1" applyAlignment="1">
      <alignment horizontal="center" vertical="center" wrapText="1"/>
    </xf>
    <xf numFmtId="0" fontId="35" fillId="0" borderId="15" xfId="0" applyFont="1" applyFill="1" applyBorder="1" applyAlignment="1">
      <alignment horizontal="center" vertical="center" wrapText="1"/>
    </xf>
    <xf numFmtId="3" fontId="7" fillId="0" borderId="15" xfId="0" applyNumberFormat="1" applyFont="1" applyBorder="1" applyAlignment="1">
      <alignment horizontal="center" vertical="center" wrapText="1"/>
    </xf>
    <xf numFmtId="3" fontId="35" fillId="0" borderId="15" xfId="0" applyNumberFormat="1" applyFont="1" applyBorder="1" applyAlignment="1">
      <alignment horizontal="center" vertical="center" wrapText="1"/>
    </xf>
    <xf numFmtId="0" fontId="52" fillId="0" borderId="0" xfId="0" applyFont="1" applyAlignment="1">
      <alignment horizontal="center" vertical="center" wrapText="1"/>
    </xf>
    <xf numFmtId="0" fontId="53" fillId="0" borderId="0" xfId="0" applyFont="1"/>
    <xf numFmtId="0" fontId="53" fillId="0" borderId="0" xfId="0" applyFont="1" applyAlignment="1">
      <alignment horizontal="center"/>
    </xf>
    <xf numFmtId="0" fontId="51" fillId="0" borderId="15" xfId="0" applyFont="1" applyBorder="1" applyAlignment="1">
      <alignment horizontal="center" vertical="center" wrapText="1"/>
    </xf>
    <xf numFmtId="3" fontId="51" fillId="0" borderId="15" xfId="0" applyNumberFormat="1" applyFont="1" applyBorder="1" applyAlignment="1">
      <alignment horizontal="center" vertical="center" wrapText="1"/>
    </xf>
    <xf numFmtId="0" fontId="54" fillId="0" borderId="0" xfId="0" applyFont="1"/>
    <xf numFmtId="0" fontId="36" fillId="0" borderId="15" xfId="0" applyFont="1" applyBorder="1" applyAlignment="1">
      <alignment horizontal="center" vertical="center" wrapText="1"/>
    </xf>
    <xf numFmtId="4" fontId="36" fillId="0" borderId="15" xfId="0" applyNumberFormat="1" applyFont="1" applyBorder="1" applyAlignment="1">
      <alignment horizontal="center" vertical="center" wrapText="1"/>
    </xf>
    <xf numFmtId="3" fontId="36" fillId="0" borderId="15" xfId="0" applyNumberFormat="1" applyFont="1" applyBorder="1" applyAlignment="1">
      <alignment horizontal="center" vertical="center" wrapText="1"/>
    </xf>
    <xf numFmtId="0" fontId="55" fillId="0" borderId="0" xfId="0" applyFont="1"/>
    <xf numFmtId="0" fontId="7" fillId="0" borderId="15" xfId="0" applyFont="1" applyBorder="1" applyAlignment="1">
      <alignment horizontal="center" vertical="center" wrapText="1"/>
    </xf>
    <xf numFmtId="0" fontId="7" fillId="0" borderId="15" xfId="0" applyFont="1" applyBorder="1" applyAlignment="1">
      <alignment horizontal="justify" vertical="center" wrapText="1"/>
    </xf>
    <xf numFmtId="4" fontId="7" fillId="0" borderId="15" xfId="0" applyNumberFormat="1" applyFont="1" applyBorder="1" applyAlignment="1">
      <alignment horizontal="center" vertical="center" wrapText="1"/>
    </xf>
    <xf numFmtId="0" fontId="35" fillId="0" borderId="15" xfId="0" applyFont="1" applyBorder="1" applyAlignment="1">
      <alignment horizontal="center" vertical="center" wrapText="1"/>
    </xf>
    <xf numFmtId="0" fontId="35" fillId="0" borderId="15" xfId="0" applyFont="1" applyBorder="1" applyAlignment="1">
      <alignment horizontal="justify" vertical="center" wrapText="1"/>
    </xf>
    <xf numFmtId="4" fontId="35" fillId="0" borderId="15" xfId="0" applyNumberFormat="1" applyFont="1" applyBorder="1" applyAlignment="1">
      <alignment horizontal="center" vertical="center" wrapText="1"/>
    </xf>
    <xf numFmtId="3" fontId="52" fillId="0" borderId="15" xfId="0" applyNumberFormat="1" applyFont="1" applyBorder="1" applyAlignment="1">
      <alignment horizontal="center" vertical="center" wrapText="1"/>
    </xf>
    <xf numFmtId="3" fontId="2" fillId="0" borderId="0" xfId="6" applyNumberFormat="1" applyFont="1" applyFill="1" applyBorder="1" applyAlignment="1">
      <alignment horizontal="center" vertical="center"/>
    </xf>
    <xf numFmtId="0" fontId="35" fillId="0" borderId="15" xfId="0" applyFont="1" applyFill="1" applyBorder="1" applyAlignment="1">
      <alignment horizontal="center" vertical="center" wrapText="1"/>
    </xf>
    <xf numFmtId="0" fontId="7" fillId="0" borderId="0" xfId="0" applyFont="1" applyFill="1" applyAlignment="1">
      <alignment horizontal="center" vertical="center"/>
    </xf>
    <xf numFmtId="0" fontId="19" fillId="0" borderId="18" xfId="5" applyFont="1" applyFill="1" applyBorder="1" applyAlignment="1">
      <alignment horizontal="center" vertical="center"/>
    </xf>
    <xf numFmtId="0" fontId="7" fillId="0" borderId="16" xfId="5" applyFont="1" applyFill="1" applyBorder="1" applyAlignment="1">
      <alignment horizontal="center" vertical="center" wrapText="1"/>
    </xf>
    <xf numFmtId="0" fontId="7" fillId="0" borderId="17" xfId="5" applyFont="1" applyFill="1" applyBorder="1" applyAlignment="1">
      <alignment horizontal="center" vertical="center" wrapText="1"/>
    </xf>
    <xf numFmtId="0" fontId="7" fillId="0" borderId="19" xfId="5" applyFont="1" applyFill="1" applyBorder="1" applyAlignment="1">
      <alignment horizontal="center" vertical="center"/>
    </xf>
    <xf numFmtId="0" fontId="7" fillId="0" borderId="20" xfId="5" applyFont="1" applyFill="1" applyBorder="1" applyAlignment="1">
      <alignment horizontal="center" vertical="center"/>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3" fontId="7" fillId="0" borderId="15" xfId="0" applyNumberFormat="1" applyFont="1" applyBorder="1" applyAlignment="1">
      <alignment horizontal="center" vertical="center" wrapText="1"/>
    </xf>
    <xf numFmtId="0" fontId="7" fillId="0" borderId="0" xfId="0" applyFont="1" applyAlignment="1">
      <alignment horizontal="center" vertical="center" wrapText="1"/>
    </xf>
    <xf numFmtId="3" fontId="19" fillId="0" borderId="0" xfId="0" applyNumberFormat="1" applyFont="1" applyAlignment="1">
      <alignment horizontal="center" vertical="center" wrapText="1"/>
    </xf>
    <xf numFmtId="0" fontId="19" fillId="0" borderId="0" xfId="0" applyFont="1" applyAlignment="1">
      <alignment horizontal="center" vertical="center" wrapText="1"/>
    </xf>
    <xf numFmtId="0" fontId="19" fillId="0" borderId="0" xfId="0" applyFont="1" applyBorder="1" applyAlignment="1">
      <alignment horizontal="right" vertical="center" wrapText="1"/>
    </xf>
    <xf numFmtId="0" fontId="7" fillId="0" borderId="15" xfId="0" applyFont="1" applyBorder="1" applyAlignment="1">
      <alignment horizontal="center" vertical="center" wrapText="1"/>
    </xf>
    <xf numFmtId="0" fontId="56" fillId="0" borderId="0" xfId="0" applyFont="1" applyFill="1" applyAlignment="1">
      <alignment horizontal="center" vertical="center" wrapText="1"/>
    </xf>
    <xf numFmtId="0" fontId="57" fillId="0" borderId="0" xfId="5" applyFont="1" applyFill="1" applyAlignment="1">
      <alignment horizontal="center" vertical="center"/>
    </xf>
    <xf numFmtId="165" fontId="7" fillId="0" borderId="15" xfId="5" applyNumberFormat="1" applyFont="1" applyFill="1" applyBorder="1" applyAlignment="1">
      <alignment horizontal="right" vertical="center" wrapText="1"/>
    </xf>
    <xf numFmtId="165" fontId="7" fillId="0" borderId="15" xfId="1" applyNumberFormat="1" applyFont="1" applyFill="1" applyBorder="1" applyAlignment="1">
      <alignment horizontal="right" vertical="center" wrapText="1"/>
    </xf>
    <xf numFmtId="165" fontId="35" fillId="0" borderId="15" xfId="1" applyNumberFormat="1" applyFont="1" applyFill="1" applyBorder="1" applyAlignment="1">
      <alignment horizontal="right" vertical="center" wrapText="1"/>
    </xf>
    <xf numFmtId="0" fontId="57" fillId="0" borderId="0" xfId="5" applyFont="1" applyFill="1" applyAlignment="1">
      <alignment horizontal="center" vertical="center"/>
    </xf>
    <xf numFmtId="0" fontId="35" fillId="3" borderId="15" xfId="7" applyFont="1" applyFill="1" applyBorder="1" applyAlignment="1" applyProtection="1">
      <alignment horizontal="justify" vertical="center" wrapText="1"/>
    </xf>
    <xf numFmtId="0" fontId="19" fillId="0" borderId="15" xfId="5"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15" xfId="0" applyFont="1" applyFill="1" applyBorder="1" applyAlignment="1">
      <alignment horizontal="center" vertical="center"/>
    </xf>
    <xf numFmtId="0" fontId="19" fillId="0" borderId="0" xfId="0" applyFont="1" applyFill="1" applyAlignment="1">
      <alignment vertical="center"/>
    </xf>
  </cellXfs>
  <cellStyles count="8">
    <cellStyle name="Comma" xfId="1" builtinId="3"/>
    <cellStyle name="Comma 2" xfId="2"/>
    <cellStyle name="Comma 5" xfId="3"/>
    <cellStyle name="Comma 8" xfId="4"/>
    <cellStyle name="Normal" xfId="0" builtinId="0"/>
    <cellStyle name="Normal 2" xfId="7"/>
    <cellStyle name="Normal 6" xfId="5"/>
    <cellStyle name="Normal_Sheet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7"/>
  <sheetViews>
    <sheetView topLeftCell="A244" workbookViewId="0">
      <selection activeCell="B256" sqref="B256"/>
    </sheetView>
  </sheetViews>
  <sheetFormatPr defaultColWidth="9.28515625" defaultRowHeight="15"/>
  <cols>
    <col min="1" max="1" width="4.42578125" style="1" customWidth="1"/>
    <col min="2" max="2" width="62.28515625" style="1" customWidth="1"/>
    <col min="3" max="3" width="9.28515625" style="1" customWidth="1"/>
    <col min="4" max="4" width="19" style="1" customWidth="1"/>
    <col min="5" max="248" width="9.140625" style="1" customWidth="1"/>
    <col min="249" max="249" width="5" style="1" customWidth="1"/>
    <col min="250" max="250" width="62.28515625" style="1" customWidth="1"/>
    <col min="251" max="251" width="10.42578125" style="1" customWidth="1"/>
    <col min="252" max="252" width="9.85546875" style="1" customWidth="1"/>
    <col min="253" max="253" width="10.140625" style="1" customWidth="1"/>
    <col min="254" max="16384" width="9.28515625" style="1"/>
  </cols>
  <sheetData>
    <row r="1" spans="1:8" ht="18.75">
      <c r="A1" s="182" t="s">
        <v>248</v>
      </c>
      <c r="B1" s="182"/>
      <c r="C1" s="182"/>
      <c r="D1" s="182"/>
    </row>
    <row r="2" spans="1:8" ht="18.75">
      <c r="A2" s="2"/>
      <c r="B2" s="3"/>
      <c r="C2" s="3"/>
    </row>
    <row r="3" spans="1:8" ht="18.75">
      <c r="A3" s="2"/>
      <c r="B3" s="3"/>
      <c r="C3" s="4"/>
      <c r="D3" s="5"/>
      <c r="E3" s="6"/>
      <c r="F3" s="6"/>
      <c r="G3" s="6"/>
      <c r="H3" s="6"/>
    </row>
    <row r="4" spans="1:8" s="9" customFormat="1" ht="25.5">
      <c r="A4" s="7" t="s">
        <v>0</v>
      </c>
      <c r="B4" s="8" t="s">
        <v>1</v>
      </c>
      <c r="C4" s="99" t="s">
        <v>2</v>
      </c>
      <c r="D4" s="99" t="s">
        <v>247</v>
      </c>
    </row>
    <row r="5" spans="1:8" ht="15.75">
      <c r="A5" s="10"/>
      <c r="B5" s="11" t="s">
        <v>3</v>
      </c>
      <c r="C5" s="100">
        <v>468069</v>
      </c>
      <c r="D5" s="128"/>
    </row>
    <row r="6" spans="1:8" ht="15.75">
      <c r="A6" s="13" t="s">
        <v>4</v>
      </c>
      <c r="B6" s="14" t="s">
        <v>5</v>
      </c>
      <c r="C6" s="101">
        <v>460454</v>
      </c>
      <c r="D6" s="128"/>
    </row>
    <row r="7" spans="1:8" ht="15.75">
      <c r="A7" s="13" t="s">
        <v>6</v>
      </c>
      <c r="B7" s="15" t="s">
        <v>7</v>
      </c>
      <c r="C7" s="101">
        <v>21998</v>
      </c>
      <c r="D7" s="129"/>
    </row>
    <row r="8" spans="1:8" ht="15.75">
      <c r="A8" s="16">
        <v>1</v>
      </c>
      <c r="B8" s="17" t="s">
        <v>8</v>
      </c>
      <c r="C8" s="102">
        <v>17098</v>
      </c>
      <c r="D8" s="129"/>
    </row>
    <row r="9" spans="1:8" ht="15.75">
      <c r="A9" s="18"/>
      <c r="B9" s="19" t="s">
        <v>9</v>
      </c>
      <c r="C9" s="103"/>
      <c r="D9" s="129"/>
    </row>
    <row r="10" spans="1:8" s="84" customFormat="1" ht="15.75">
      <c r="A10" s="86" t="s">
        <v>10</v>
      </c>
      <c r="B10" s="87" t="s">
        <v>11</v>
      </c>
      <c r="C10" s="104">
        <v>17098</v>
      </c>
      <c r="D10" s="130"/>
    </row>
    <row r="11" spans="1:8" s="84" customFormat="1" ht="15.75">
      <c r="A11" s="86">
        <v>2</v>
      </c>
      <c r="B11" s="87" t="s">
        <v>12</v>
      </c>
      <c r="C11" s="105">
        <v>4900</v>
      </c>
      <c r="D11" s="130"/>
    </row>
    <row r="12" spans="1:8" ht="15.75">
      <c r="A12" s="18"/>
      <c r="B12" s="20" t="s">
        <v>13</v>
      </c>
      <c r="C12" s="106">
        <v>3500</v>
      </c>
      <c r="D12" s="129"/>
    </row>
    <row r="13" spans="1:8" ht="47.25">
      <c r="A13" s="18"/>
      <c r="B13" s="21" t="s">
        <v>14</v>
      </c>
      <c r="C13" s="107">
        <v>1400</v>
      </c>
      <c r="D13" s="129"/>
    </row>
    <row r="14" spans="1:8" ht="15.75">
      <c r="A14" s="13" t="s">
        <v>15</v>
      </c>
      <c r="B14" s="15" t="s">
        <v>16</v>
      </c>
      <c r="C14" s="101">
        <v>432591</v>
      </c>
      <c r="D14" s="129"/>
    </row>
    <row r="15" spans="1:8" ht="15.75">
      <c r="A15" s="24">
        <v>1</v>
      </c>
      <c r="B15" s="15" t="s">
        <v>17</v>
      </c>
      <c r="C15" s="101">
        <v>36341</v>
      </c>
      <c r="D15" s="129"/>
    </row>
    <row r="16" spans="1:8" ht="15.75">
      <c r="A16" s="25"/>
      <c r="B16" s="26" t="s">
        <v>18</v>
      </c>
      <c r="C16" s="108">
        <v>19257</v>
      </c>
      <c r="D16" s="129"/>
    </row>
    <row r="17" spans="1:4" ht="15.75">
      <c r="A17" s="25"/>
      <c r="B17" s="27" t="s">
        <v>19</v>
      </c>
      <c r="C17" s="109">
        <v>19068</v>
      </c>
      <c r="D17" s="129"/>
    </row>
    <row r="18" spans="1:4" ht="15.75">
      <c r="A18" s="25"/>
      <c r="B18" s="27" t="s">
        <v>20</v>
      </c>
      <c r="C18" s="109">
        <v>189</v>
      </c>
      <c r="D18" s="129"/>
    </row>
    <row r="19" spans="1:4" s="28" customFormat="1" ht="15.75">
      <c r="A19" s="18"/>
      <c r="B19" s="19" t="s">
        <v>21</v>
      </c>
      <c r="C19" s="110">
        <v>38</v>
      </c>
      <c r="D19" s="131"/>
    </row>
    <row r="20" spans="1:4" s="28" customFormat="1" ht="15.75">
      <c r="A20" s="18"/>
      <c r="B20" s="19" t="s">
        <v>22</v>
      </c>
      <c r="C20" s="111">
        <v>4.5999999999999996</v>
      </c>
      <c r="D20" s="131"/>
    </row>
    <row r="21" spans="1:4" ht="15.75">
      <c r="A21" s="29" t="s">
        <v>23</v>
      </c>
      <c r="B21" s="26" t="s">
        <v>24</v>
      </c>
      <c r="C21" s="108">
        <v>3661</v>
      </c>
      <c r="D21" s="129"/>
    </row>
    <row r="22" spans="1:4" ht="15.75">
      <c r="A22" s="16"/>
      <c r="B22" s="17" t="s">
        <v>25</v>
      </c>
      <c r="C22" s="103">
        <v>2300</v>
      </c>
      <c r="D22" s="129"/>
    </row>
    <row r="23" spans="1:4" ht="15.75">
      <c r="A23" s="16"/>
      <c r="B23" s="17" t="s">
        <v>26</v>
      </c>
      <c r="C23" s="103">
        <v>500</v>
      </c>
      <c r="D23" s="129"/>
    </row>
    <row r="24" spans="1:4" ht="15.75">
      <c r="A24" s="16"/>
      <c r="B24" s="17" t="s">
        <v>27</v>
      </c>
      <c r="C24" s="103">
        <v>861</v>
      </c>
      <c r="D24" s="129"/>
    </row>
    <row r="25" spans="1:4" s="84" customFormat="1" ht="15.75">
      <c r="A25" s="88"/>
      <c r="B25" s="89" t="s">
        <v>28</v>
      </c>
      <c r="C25" s="112">
        <v>5000</v>
      </c>
      <c r="D25" s="130" t="s">
        <v>251</v>
      </c>
    </row>
    <row r="26" spans="1:4" s="84" customFormat="1" ht="15.75">
      <c r="A26" s="88"/>
      <c r="B26" s="89" t="s">
        <v>29</v>
      </c>
      <c r="C26" s="112">
        <v>4000</v>
      </c>
      <c r="D26" s="130"/>
    </row>
    <row r="27" spans="1:4" ht="15.75">
      <c r="A27" s="32"/>
      <c r="B27" s="26" t="s">
        <v>30</v>
      </c>
      <c r="C27" s="108">
        <v>6596</v>
      </c>
      <c r="D27" s="128"/>
    </row>
    <row r="28" spans="1:4" ht="15.75">
      <c r="A28" s="16"/>
      <c r="B28" s="17" t="s">
        <v>31</v>
      </c>
      <c r="C28" s="103">
        <v>2700</v>
      </c>
      <c r="D28" s="129"/>
    </row>
    <row r="29" spans="1:4" ht="15.75">
      <c r="A29" s="16"/>
      <c r="B29" s="17" t="s">
        <v>32</v>
      </c>
      <c r="C29" s="103">
        <v>800</v>
      </c>
      <c r="D29" s="129"/>
    </row>
    <row r="30" spans="1:4" ht="15.75">
      <c r="A30" s="16"/>
      <c r="B30" s="17" t="s">
        <v>33</v>
      </c>
      <c r="C30" s="103">
        <v>450</v>
      </c>
      <c r="D30" s="129"/>
    </row>
    <row r="31" spans="1:4" ht="15.75">
      <c r="A31" s="16"/>
      <c r="B31" s="17" t="s">
        <v>34</v>
      </c>
      <c r="C31" s="103">
        <v>1828</v>
      </c>
      <c r="D31" s="129"/>
    </row>
    <row r="32" spans="1:4" ht="15.75">
      <c r="A32" s="16"/>
      <c r="B32" s="17" t="s">
        <v>35</v>
      </c>
      <c r="C32" s="103">
        <v>818</v>
      </c>
      <c r="D32" s="129"/>
    </row>
    <row r="33" spans="1:4" ht="15.75">
      <c r="A33" s="32"/>
      <c r="B33" s="26" t="s">
        <v>36</v>
      </c>
      <c r="C33" s="108">
        <v>16084</v>
      </c>
      <c r="D33" s="129"/>
    </row>
    <row r="34" spans="1:4" s="84" customFormat="1" ht="31.5">
      <c r="A34" s="90"/>
      <c r="B34" s="91" t="s">
        <v>37</v>
      </c>
      <c r="C34" s="104">
        <v>5000</v>
      </c>
      <c r="D34" s="130"/>
    </row>
    <row r="35" spans="1:4" s="84" customFormat="1" ht="63">
      <c r="A35" s="90"/>
      <c r="B35" s="91" t="s">
        <v>38</v>
      </c>
      <c r="C35" s="104">
        <v>2277</v>
      </c>
      <c r="D35" s="130"/>
    </row>
    <row r="36" spans="1:4" s="84" customFormat="1" ht="31.5">
      <c r="A36" s="90"/>
      <c r="B36" s="91" t="s">
        <v>39</v>
      </c>
      <c r="C36" s="104">
        <v>3877</v>
      </c>
      <c r="D36" s="130"/>
    </row>
    <row r="37" spans="1:4" s="84" customFormat="1" ht="15.75">
      <c r="A37" s="86"/>
      <c r="B37" s="92" t="s">
        <v>40</v>
      </c>
      <c r="C37" s="104">
        <v>1930</v>
      </c>
      <c r="D37" s="130"/>
    </row>
    <row r="38" spans="1:4" s="84" customFormat="1" ht="31.5">
      <c r="A38" s="93"/>
      <c r="B38" s="94" t="s">
        <v>41</v>
      </c>
      <c r="C38" s="113">
        <v>3000</v>
      </c>
      <c r="D38" s="130"/>
    </row>
    <row r="39" spans="1:4" s="9" customFormat="1" ht="15.75">
      <c r="A39" s="42"/>
      <c r="B39" s="43" t="s">
        <v>42</v>
      </c>
      <c r="C39" s="114">
        <v>1000</v>
      </c>
      <c r="D39" s="132"/>
    </row>
    <row r="40" spans="1:4" ht="31.5">
      <c r="A40" s="30"/>
      <c r="B40" s="36" t="s">
        <v>43</v>
      </c>
      <c r="C40" s="115">
        <v>1000</v>
      </c>
      <c r="D40" s="128"/>
    </row>
    <row r="41" spans="1:4" ht="15.75">
      <c r="A41" s="30"/>
      <c r="B41" s="36"/>
      <c r="C41" s="115"/>
      <c r="D41" s="129"/>
    </row>
    <row r="42" spans="1:4" s="37" customFormat="1" ht="15.75">
      <c r="A42" s="24">
        <v>2</v>
      </c>
      <c r="B42" s="15" t="s">
        <v>44</v>
      </c>
      <c r="C42" s="101">
        <v>269014</v>
      </c>
      <c r="D42" s="129"/>
    </row>
    <row r="43" spans="1:4" s="38" customFormat="1" ht="15.75">
      <c r="A43" s="44" t="s">
        <v>45</v>
      </c>
      <c r="B43" s="15" t="s">
        <v>46</v>
      </c>
      <c r="C43" s="101">
        <v>260417</v>
      </c>
      <c r="D43" s="129"/>
    </row>
    <row r="44" spans="1:4" ht="15.75">
      <c r="A44" s="29" t="s">
        <v>47</v>
      </c>
      <c r="B44" s="26" t="s">
        <v>48</v>
      </c>
      <c r="C44" s="108"/>
      <c r="D44" s="129"/>
    </row>
    <row r="45" spans="1:4" ht="15.75">
      <c r="A45" s="18"/>
      <c r="B45" s="17" t="s">
        <v>49</v>
      </c>
      <c r="C45" s="103">
        <v>1565</v>
      </c>
      <c r="D45" s="129"/>
    </row>
    <row r="46" spans="1:4" ht="15.75">
      <c r="A46" s="18"/>
      <c r="B46" s="19" t="s">
        <v>50</v>
      </c>
      <c r="C46" s="110">
        <v>1444</v>
      </c>
      <c r="D46" s="129"/>
    </row>
    <row r="47" spans="1:4" ht="15.75">
      <c r="A47" s="18"/>
      <c r="B47" s="19" t="s">
        <v>51</v>
      </c>
      <c r="C47" s="110">
        <v>121</v>
      </c>
      <c r="D47" s="129"/>
    </row>
    <row r="48" spans="1:4" ht="15.75">
      <c r="A48" s="16"/>
      <c r="B48" s="17" t="s">
        <v>52</v>
      </c>
      <c r="C48" s="103">
        <v>1528</v>
      </c>
      <c r="D48" s="129"/>
    </row>
    <row r="49" spans="1:4" s="37" customFormat="1" ht="15.75">
      <c r="A49" s="18"/>
      <c r="B49" s="19" t="s">
        <v>50</v>
      </c>
      <c r="C49" s="110">
        <v>1407</v>
      </c>
      <c r="D49" s="129"/>
    </row>
    <row r="50" spans="1:4" s="38" customFormat="1" ht="15.75">
      <c r="A50" s="18"/>
      <c r="B50" s="19" t="s">
        <v>51</v>
      </c>
      <c r="C50" s="110">
        <v>121</v>
      </c>
      <c r="D50" s="129"/>
    </row>
    <row r="51" spans="1:4" ht="15.75">
      <c r="A51" s="29" t="s">
        <v>53</v>
      </c>
      <c r="B51" s="26" t="s">
        <v>54</v>
      </c>
      <c r="C51" s="108">
        <v>260417</v>
      </c>
      <c r="D51" s="129"/>
    </row>
    <row r="52" spans="1:4" ht="15.75">
      <c r="A52" s="32"/>
      <c r="B52" s="45" t="s">
        <v>55</v>
      </c>
      <c r="C52" s="116">
        <v>192759</v>
      </c>
      <c r="D52" s="129"/>
    </row>
    <row r="53" spans="1:4" ht="15.75">
      <c r="A53" s="18"/>
      <c r="B53" s="19" t="s">
        <v>56</v>
      </c>
      <c r="C53" s="110">
        <v>137</v>
      </c>
      <c r="D53" s="129"/>
    </row>
    <row r="54" spans="1:4" ht="15.75">
      <c r="A54" s="16"/>
      <c r="B54" s="33" t="s">
        <v>57</v>
      </c>
      <c r="C54" s="103">
        <v>192759</v>
      </c>
      <c r="D54" s="129"/>
    </row>
    <row r="55" spans="1:4" ht="15.75">
      <c r="A55" s="32"/>
      <c r="B55" s="26" t="s">
        <v>58</v>
      </c>
      <c r="C55" s="108">
        <v>9193</v>
      </c>
      <c r="D55" s="129"/>
    </row>
    <row r="56" spans="1:4" ht="15.75">
      <c r="A56" s="32"/>
      <c r="B56" s="17" t="s">
        <v>59</v>
      </c>
      <c r="C56" s="103">
        <v>121</v>
      </c>
      <c r="D56" s="129"/>
    </row>
    <row r="57" spans="1:4" ht="15.75">
      <c r="A57" s="18"/>
      <c r="B57" s="19" t="s">
        <v>60</v>
      </c>
      <c r="C57" s="117">
        <v>4.87</v>
      </c>
      <c r="D57" s="129"/>
    </row>
    <row r="58" spans="1:4" s="37" customFormat="1" ht="15.75">
      <c r="A58" s="32"/>
      <c r="B58" s="26" t="s">
        <v>61</v>
      </c>
      <c r="C58" s="108">
        <v>12081</v>
      </c>
      <c r="D58" s="129"/>
    </row>
    <row r="59" spans="1:4" s="38" customFormat="1" ht="15.75">
      <c r="A59" s="32"/>
      <c r="B59" s="33" t="s">
        <v>62</v>
      </c>
      <c r="C59" s="103">
        <v>12081</v>
      </c>
      <c r="D59" s="129"/>
    </row>
    <row r="60" spans="1:4" ht="15.75">
      <c r="A60" s="18"/>
      <c r="B60" s="19" t="s">
        <v>60</v>
      </c>
      <c r="C60" s="117">
        <v>7.95</v>
      </c>
      <c r="D60" s="129"/>
    </row>
    <row r="61" spans="1:4" s="9" customFormat="1" ht="15.75">
      <c r="A61" s="32"/>
      <c r="B61" s="26" t="s">
        <v>63</v>
      </c>
      <c r="C61" s="108">
        <v>2877</v>
      </c>
      <c r="D61" s="132"/>
    </row>
    <row r="62" spans="1:4" ht="15.75">
      <c r="A62" s="16"/>
      <c r="B62" s="33" t="s">
        <v>64</v>
      </c>
      <c r="C62" s="103">
        <v>37</v>
      </c>
      <c r="D62" s="129"/>
    </row>
    <row r="63" spans="1:4" ht="15.75">
      <c r="A63" s="16"/>
      <c r="B63" s="33" t="s">
        <v>65</v>
      </c>
      <c r="C63" s="118">
        <v>6.6470000000000002</v>
      </c>
      <c r="D63" s="129"/>
    </row>
    <row r="64" spans="1:4" ht="15.75">
      <c r="A64" s="32"/>
      <c r="B64" s="46" t="s">
        <v>66</v>
      </c>
      <c r="C64" s="108">
        <v>10622</v>
      </c>
      <c r="D64" s="129"/>
    </row>
    <row r="65" spans="1:4">
      <c r="A65" s="16"/>
      <c r="B65" s="39" t="s">
        <v>67</v>
      </c>
      <c r="C65" s="103">
        <v>10029</v>
      </c>
      <c r="D65" s="129"/>
    </row>
    <row r="66" spans="1:4">
      <c r="A66" s="18"/>
      <c r="B66" s="47" t="s">
        <v>68</v>
      </c>
      <c r="C66" s="110">
        <v>2143</v>
      </c>
      <c r="D66" s="129"/>
    </row>
    <row r="67" spans="1:4">
      <c r="A67" s="18"/>
      <c r="B67" s="47" t="s">
        <v>69</v>
      </c>
      <c r="C67" s="110"/>
      <c r="D67" s="129"/>
    </row>
    <row r="68" spans="1:4">
      <c r="A68" s="18"/>
      <c r="B68" s="47" t="s">
        <v>70</v>
      </c>
      <c r="C68" s="110"/>
      <c r="D68" s="129"/>
    </row>
    <row r="69" spans="1:4">
      <c r="A69" s="18"/>
      <c r="B69" s="47" t="s">
        <v>71</v>
      </c>
      <c r="C69" s="111">
        <v>0.52</v>
      </c>
      <c r="D69" s="129"/>
    </row>
    <row r="70" spans="1:4" s="37" customFormat="1">
      <c r="A70" s="16"/>
      <c r="B70" s="39" t="s">
        <v>72</v>
      </c>
      <c r="C70" s="103">
        <v>546</v>
      </c>
      <c r="D70" s="129"/>
    </row>
    <row r="71" spans="1:4">
      <c r="A71" s="18"/>
      <c r="B71" s="47" t="s">
        <v>73</v>
      </c>
      <c r="C71" s="110">
        <v>3637</v>
      </c>
      <c r="D71" s="129"/>
    </row>
    <row r="72" spans="1:4">
      <c r="A72" s="18"/>
      <c r="B72" s="47" t="s">
        <v>71</v>
      </c>
      <c r="C72" s="111">
        <v>0.15</v>
      </c>
      <c r="D72" s="129"/>
    </row>
    <row r="73" spans="1:4">
      <c r="A73" s="16"/>
      <c r="B73" s="39" t="s">
        <v>74</v>
      </c>
      <c r="C73" s="103">
        <v>47</v>
      </c>
      <c r="D73" s="129"/>
    </row>
    <row r="74" spans="1:4">
      <c r="A74" s="18"/>
      <c r="B74" s="47" t="s">
        <v>75</v>
      </c>
      <c r="C74" s="110">
        <v>40</v>
      </c>
      <c r="D74" s="129"/>
    </row>
    <row r="75" spans="1:4">
      <c r="A75" s="18"/>
      <c r="B75" s="47" t="s">
        <v>76</v>
      </c>
      <c r="C75" s="117">
        <v>0.13</v>
      </c>
      <c r="D75" s="129"/>
    </row>
    <row r="76" spans="1:4" ht="15.75">
      <c r="A76" s="32"/>
      <c r="B76" s="46" t="s">
        <v>77</v>
      </c>
      <c r="C76" s="108">
        <v>1850</v>
      </c>
      <c r="D76" s="129"/>
    </row>
    <row r="77" spans="1:4">
      <c r="A77" s="18"/>
      <c r="B77" s="47" t="s">
        <v>78</v>
      </c>
      <c r="C77" s="110">
        <v>1713</v>
      </c>
      <c r="D77" s="129"/>
    </row>
    <row r="78" spans="1:4">
      <c r="A78" s="18"/>
      <c r="B78" s="47" t="s">
        <v>79</v>
      </c>
      <c r="C78" s="110"/>
      <c r="D78" s="129"/>
    </row>
    <row r="79" spans="1:4">
      <c r="A79" s="18"/>
      <c r="B79" s="47" t="s">
        <v>80</v>
      </c>
      <c r="C79" s="110"/>
      <c r="D79" s="129"/>
    </row>
    <row r="80" spans="1:4" ht="15.75">
      <c r="A80" s="32"/>
      <c r="B80" s="46" t="s">
        <v>81</v>
      </c>
      <c r="C80" s="108">
        <v>5913</v>
      </c>
      <c r="D80" s="129"/>
    </row>
    <row r="81" spans="1:4">
      <c r="A81" s="16"/>
      <c r="B81" s="39" t="s">
        <v>82</v>
      </c>
      <c r="C81" s="103">
        <v>5182</v>
      </c>
      <c r="D81" s="129"/>
    </row>
    <row r="82" spans="1:4">
      <c r="A82" s="18"/>
      <c r="B82" s="47" t="s">
        <v>83</v>
      </c>
      <c r="C82" s="110">
        <v>5758</v>
      </c>
      <c r="D82" s="129"/>
    </row>
    <row r="83" spans="1:4">
      <c r="A83" s="16"/>
      <c r="B83" s="39" t="s">
        <v>84</v>
      </c>
      <c r="C83" s="103">
        <v>731</v>
      </c>
      <c r="D83" s="129"/>
    </row>
    <row r="84" spans="1:4" ht="15.75">
      <c r="A84" s="32"/>
      <c r="B84" s="26" t="s">
        <v>85</v>
      </c>
      <c r="C84" s="108">
        <v>500</v>
      </c>
      <c r="D84" s="129"/>
    </row>
    <row r="85" spans="1:4" ht="15.75">
      <c r="A85" s="32"/>
      <c r="B85" s="26" t="s">
        <v>86</v>
      </c>
      <c r="C85" s="108"/>
      <c r="D85" s="129"/>
    </row>
    <row r="86" spans="1:4" s="37" customFormat="1" ht="31.5">
      <c r="A86" s="48"/>
      <c r="B86" s="49" t="s">
        <v>87</v>
      </c>
      <c r="C86" s="108">
        <v>10257</v>
      </c>
      <c r="D86" s="129"/>
    </row>
    <row r="87" spans="1:4" s="9" customFormat="1" ht="42.75">
      <c r="A87" s="48"/>
      <c r="B87" s="50" t="s">
        <v>88</v>
      </c>
      <c r="C87" s="108">
        <v>715</v>
      </c>
      <c r="D87" s="132"/>
    </row>
    <row r="88" spans="1:4">
      <c r="A88" s="40"/>
      <c r="B88" s="51" t="s">
        <v>89</v>
      </c>
      <c r="C88" s="103">
        <v>646</v>
      </c>
      <c r="D88" s="129"/>
    </row>
    <row r="89" spans="1:4">
      <c r="A89" s="40"/>
      <c r="B89" s="51" t="s">
        <v>90</v>
      </c>
      <c r="C89" s="103">
        <v>69</v>
      </c>
      <c r="D89" s="129"/>
    </row>
    <row r="90" spans="1:4">
      <c r="A90" s="40"/>
      <c r="B90" s="51" t="s">
        <v>91</v>
      </c>
      <c r="C90" s="103">
        <v>69</v>
      </c>
      <c r="D90" s="129"/>
    </row>
    <row r="91" spans="1:4">
      <c r="A91" s="40"/>
      <c r="B91" s="51" t="s">
        <v>90</v>
      </c>
      <c r="C91" s="103">
        <v>69</v>
      </c>
      <c r="D91" s="129"/>
    </row>
    <row r="92" spans="1:4" s="6" customFormat="1" ht="31.5">
      <c r="A92" s="48"/>
      <c r="B92" s="52" t="s">
        <v>92</v>
      </c>
      <c r="C92" s="119">
        <v>6000</v>
      </c>
      <c r="D92" s="129"/>
    </row>
    <row r="93" spans="1:4" s="9" customFormat="1" ht="28.5">
      <c r="A93" s="48"/>
      <c r="B93" s="50" t="s">
        <v>93</v>
      </c>
      <c r="C93" s="108">
        <v>2650</v>
      </c>
      <c r="D93" s="132"/>
    </row>
    <row r="94" spans="1:4" s="84" customFormat="1" ht="47.25">
      <c r="A94" s="95"/>
      <c r="B94" s="96" t="s">
        <v>94</v>
      </c>
      <c r="C94" s="104">
        <v>5000</v>
      </c>
      <c r="D94" s="130"/>
    </row>
    <row r="95" spans="1:4" ht="15.75">
      <c r="A95" s="44" t="s">
        <v>95</v>
      </c>
      <c r="B95" s="15" t="s">
        <v>96</v>
      </c>
      <c r="C95" s="101">
        <v>8597</v>
      </c>
      <c r="D95" s="129"/>
    </row>
    <row r="96" spans="1:4" ht="15.75">
      <c r="A96" s="32"/>
      <c r="B96" s="26" t="s">
        <v>97</v>
      </c>
      <c r="C96" s="108">
        <v>1997</v>
      </c>
      <c r="D96" s="129"/>
    </row>
    <row r="97" spans="1:4" s="37" customFormat="1" ht="15.75">
      <c r="A97" s="16"/>
      <c r="B97" s="17" t="s">
        <v>98</v>
      </c>
      <c r="C97" s="103">
        <v>685</v>
      </c>
      <c r="D97" s="129"/>
    </row>
    <row r="98" spans="1:4" s="6" customFormat="1" ht="15.75">
      <c r="A98" s="16"/>
      <c r="B98" s="19" t="s">
        <v>99</v>
      </c>
      <c r="C98" s="103">
        <v>137</v>
      </c>
      <c r="D98" s="129"/>
    </row>
    <row r="99" spans="1:4" s="38" customFormat="1" ht="15.75">
      <c r="A99" s="18"/>
      <c r="B99" s="19" t="s">
        <v>100</v>
      </c>
      <c r="C99" s="110">
        <v>5</v>
      </c>
      <c r="D99" s="129"/>
    </row>
    <row r="100" spans="1:4" ht="15.75">
      <c r="A100" s="16"/>
      <c r="B100" s="17" t="s">
        <v>101</v>
      </c>
      <c r="C100" s="103">
        <v>27</v>
      </c>
      <c r="D100" s="129"/>
    </row>
    <row r="101" spans="1:4" ht="15.75">
      <c r="A101" s="18"/>
      <c r="B101" s="19" t="s">
        <v>102</v>
      </c>
      <c r="C101" s="117">
        <v>5.0199999999999996</v>
      </c>
      <c r="D101" s="129"/>
    </row>
    <row r="102" spans="1:4" ht="15.75">
      <c r="A102" s="16"/>
      <c r="B102" s="33" t="s">
        <v>104</v>
      </c>
      <c r="C102" s="103">
        <v>1285</v>
      </c>
      <c r="D102" s="129"/>
    </row>
    <row r="103" spans="1:4" ht="15.75">
      <c r="A103" s="32"/>
      <c r="B103" s="26" t="s">
        <v>105</v>
      </c>
      <c r="C103" s="108">
        <v>2991</v>
      </c>
      <c r="D103" s="129"/>
    </row>
    <row r="104" spans="1:4" s="9" customFormat="1" ht="15.75">
      <c r="A104" s="32"/>
      <c r="B104" s="54" t="s">
        <v>106</v>
      </c>
      <c r="C104" s="108">
        <v>2877</v>
      </c>
      <c r="D104" s="132"/>
    </row>
    <row r="105" spans="1:4" ht="15.75">
      <c r="A105" s="18"/>
      <c r="B105" s="19" t="s">
        <v>107</v>
      </c>
      <c r="C105" s="110">
        <v>21</v>
      </c>
      <c r="D105" s="129"/>
    </row>
    <row r="106" spans="1:4" ht="15.75">
      <c r="A106" s="18"/>
      <c r="B106" s="19" t="s">
        <v>108</v>
      </c>
      <c r="C106" s="110">
        <v>137</v>
      </c>
      <c r="D106" s="129"/>
    </row>
    <row r="107" spans="1:4" s="9" customFormat="1" ht="15.75">
      <c r="A107" s="32"/>
      <c r="B107" s="26" t="s">
        <v>101</v>
      </c>
      <c r="C107" s="108">
        <v>114</v>
      </c>
      <c r="D107" s="132"/>
    </row>
    <row r="108" spans="1:4" ht="15.75">
      <c r="A108" s="18"/>
      <c r="B108" s="55" t="s">
        <v>109</v>
      </c>
      <c r="C108" s="111">
        <v>5.0199999999999996</v>
      </c>
      <c r="D108" s="129"/>
    </row>
    <row r="109" spans="1:4" s="37" customFormat="1" ht="15.75">
      <c r="A109" s="32"/>
      <c r="B109" s="26" t="s">
        <v>111</v>
      </c>
      <c r="C109" s="108">
        <v>1688</v>
      </c>
      <c r="D109" s="129"/>
    </row>
    <row r="110" spans="1:4" s="37" customFormat="1" ht="15.75">
      <c r="A110" s="32"/>
      <c r="B110" s="26" t="s">
        <v>112</v>
      </c>
      <c r="C110" s="108">
        <v>921</v>
      </c>
      <c r="D110" s="129"/>
    </row>
    <row r="111" spans="1:4" s="85" customFormat="1" ht="31.5">
      <c r="A111" s="86"/>
      <c r="B111" s="97" t="s">
        <v>113</v>
      </c>
      <c r="C111" s="104">
        <v>1000</v>
      </c>
      <c r="D111" s="130"/>
    </row>
    <row r="112" spans="1:4" s="38" customFormat="1" ht="15.75">
      <c r="A112" s="24">
        <v>3</v>
      </c>
      <c r="B112" s="15" t="s">
        <v>114</v>
      </c>
      <c r="C112" s="101">
        <v>1546</v>
      </c>
      <c r="D112" s="129"/>
    </row>
    <row r="113" spans="1:5" s="37" customFormat="1" ht="15.75">
      <c r="A113" s="32"/>
      <c r="B113" s="26" t="s">
        <v>115</v>
      </c>
      <c r="C113" s="108">
        <v>1223</v>
      </c>
      <c r="D113" s="129"/>
    </row>
    <row r="114" spans="1:5" s="38" customFormat="1" ht="15.75">
      <c r="A114" s="18"/>
      <c r="B114" s="19" t="s">
        <v>116</v>
      </c>
      <c r="C114" s="110">
        <v>45447</v>
      </c>
      <c r="D114" s="129"/>
    </row>
    <row r="115" spans="1:5" ht="15.75">
      <c r="A115" s="32"/>
      <c r="B115" s="26" t="s">
        <v>117</v>
      </c>
      <c r="C115" s="108">
        <v>51</v>
      </c>
      <c r="D115" s="129"/>
    </row>
    <row r="116" spans="1:5" ht="15.75">
      <c r="A116" s="18"/>
      <c r="B116" s="19" t="s">
        <v>118</v>
      </c>
      <c r="C116" s="110">
        <v>11</v>
      </c>
      <c r="D116" s="129"/>
    </row>
    <row r="117" spans="1:5" ht="15.75">
      <c r="A117" s="18"/>
      <c r="B117" s="19" t="s">
        <v>119</v>
      </c>
      <c r="C117" s="111">
        <v>4.32</v>
      </c>
      <c r="D117" s="129"/>
    </row>
    <row r="118" spans="1:5" ht="15.75">
      <c r="A118" s="16"/>
      <c r="B118" s="17" t="s">
        <v>120</v>
      </c>
      <c r="C118" s="103">
        <v>122</v>
      </c>
      <c r="D118" s="129"/>
    </row>
    <row r="119" spans="1:5" ht="15.75">
      <c r="A119" s="16"/>
      <c r="B119" s="17" t="s">
        <v>121</v>
      </c>
      <c r="C119" s="103">
        <v>150</v>
      </c>
      <c r="D119" s="129"/>
    </row>
    <row r="120" spans="1:5" ht="15.75">
      <c r="A120" s="24">
        <v>4</v>
      </c>
      <c r="B120" s="15" t="s">
        <v>122</v>
      </c>
      <c r="C120" s="101">
        <v>450</v>
      </c>
      <c r="D120" s="129"/>
    </row>
    <row r="121" spans="1:5" ht="15.75">
      <c r="A121" s="32"/>
      <c r="B121" s="26" t="s">
        <v>123</v>
      </c>
      <c r="C121" s="108">
        <v>409</v>
      </c>
      <c r="D121" s="129"/>
    </row>
    <row r="122" spans="1:5" ht="15.75">
      <c r="A122" s="18"/>
      <c r="B122" s="19" t="s">
        <v>124</v>
      </c>
      <c r="C122" s="110">
        <v>45447</v>
      </c>
      <c r="D122" s="129"/>
    </row>
    <row r="123" spans="1:5" ht="15.75">
      <c r="A123" s="32"/>
      <c r="B123" s="26" t="s">
        <v>125</v>
      </c>
      <c r="C123" s="108">
        <v>41</v>
      </c>
      <c r="D123" s="129"/>
    </row>
    <row r="124" spans="1:5" ht="15.75">
      <c r="A124" s="24">
        <v>5</v>
      </c>
      <c r="B124" s="15" t="s">
        <v>126</v>
      </c>
      <c r="C124" s="101">
        <v>2704</v>
      </c>
      <c r="D124" s="129"/>
      <c r="E124" s="12"/>
    </row>
    <row r="125" spans="1:5" ht="15.75">
      <c r="A125" s="32"/>
      <c r="B125" s="26" t="s">
        <v>127</v>
      </c>
      <c r="C125" s="108">
        <v>1200</v>
      </c>
      <c r="D125" s="129"/>
    </row>
    <row r="126" spans="1:5" ht="15.75">
      <c r="A126" s="18"/>
      <c r="B126" s="19" t="s">
        <v>124</v>
      </c>
      <c r="C126" s="110">
        <v>45447</v>
      </c>
      <c r="D126" s="129"/>
    </row>
    <row r="127" spans="1:5" ht="15.75">
      <c r="A127" s="32"/>
      <c r="B127" s="26" t="s">
        <v>128</v>
      </c>
      <c r="C127" s="108">
        <v>84</v>
      </c>
      <c r="D127" s="129"/>
    </row>
    <row r="128" spans="1:5" ht="15.75">
      <c r="A128" s="18"/>
      <c r="B128" s="19" t="s">
        <v>118</v>
      </c>
      <c r="C128" s="110">
        <v>17</v>
      </c>
      <c r="D128" s="129"/>
    </row>
    <row r="129" spans="1:4" ht="15.75">
      <c r="A129" s="18"/>
      <c r="B129" s="19" t="s">
        <v>119</v>
      </c>
      <c r="C129" s="111">
        <v>4.5599999999999996</v>
      </c>
      <c r="D129" s="129"/>
    </row>
    <row r="130" spans="1:4" s="9" customFormat="1" ht="15.75">
      <c r="A130" s="32"/>
      <c r="B130" s="26" t="s">
        <v>120</v>
      </c>
      <c r="C130" s="108">
        <v>120</v>
      </c>
      <c r="D130" s="132"/>
    </row>
    <row r="131" spans="1:4" ht="15.75">
      <c r="A131" s="32"/>
      <c r="B131" s="26" t="s">
        <v>129</v>
      </c>
      <c r="C131" s="108">
        <v>200</v>
      </c>
      <c r="D131" s="129"/>
    </row>
    <row r="132" spans="1:4" ht="31.5">
      <c r="A132" s="32"/>
      <c r="B132" s="52" t="s">
        <v>130</v>
      </c>
      <c r="C132" s="108">
        <v>1000</v>
      </c>
      <c r="D132" s="129"/>
    </row>
    <row r="133" spans="1:4" ht="15.75">
      <c r="A133" s="32"/>
      <c r="B133" s="26" t="s">
        <v>131</v>
      </c>
      <c r="C133" s="108">
        <v>100</v>
      </c>
      <c r="D133" s="129"/>
    </row>
    <row r="134" spans="1:4" ht="15.75">
      <c r="A134" s="24">
        <v>6</v>
      </c>
      <c r="B134" s="15" t="s">
        <v>132</v>
      </c>
      <c r="C134" s="101">
        <v>7027</v>
      </c>
      <c r="D134" s="129"/>
    </row>
    <row r="135" spans="1:4" ht="15.75">
      <c r="A135" s="32"/>
      <c r="B135" s="56" t="s">
        <v>133</v>
      </c>
      <c r="C135" s="108">
        <v>5700</v>
      </c>
      <c r="D135" s="129"/>
    </row>
    <row r="136" spans="1:4">
      <c r="A136" s="18"/>
      <c r="B136" s="57" t="s">
        <v>134</v>
      </c>
      <c r="C136" s="103">
        <v>1256</v>
      </c>
      <c r="D136" s="129"/>
    </row>
    <row r="137" spans="1:4" ht="15.75">
      <c r="A137" s="32"/>
      <c r="B137" s="56" t="s">
        <v>135</v>
      </c>
      <c r="C137" s="108">
        <v>171</v>
      </c>
      <c r="D137" s="129"/>
    </row>
    <row r="138" spans="1:4" ht="15.75">
      <c r="A138" s="32"/>
      <c r="B138" s="56" t="s">
        <v>136</v>
      </c>
      <c r="C138" s="108">
        <v>240</v>
      </c>
      <c r="D138" s="129"/>
    </row>
    <row r="139" spans="1:4">
      <c r="A139" s="16"/>
      <c r="B139" s="57" t="s">
        <v>137</v>
      </c>
      <c r="C139" s="110">
        <v>150</v>
      </c>
      <c r="D139" s="129"/>
    </row>
    <row r="140" spans="1:4" s="38" customFormat="1" ht="15.75">
      <c r="A140" s="32"/>
      <c r="B140" s="26" t="s">
        <v>138</v>
      </c>
      <c r="C140" s="108">
        <v>76</v>
      </c>
      <c r="D140" s="129"/>
    </row>
    <row r="141" spans="1:4">
      <c r="A141" s="18"/>
      <c r="B141" s="57" t="s">
        <v>134</v>
      </c>
      <c r="C141" s="103">
        <v>303</v>
      </c>
      <c r="D141" s="129"/>
    </row>
    <row r="142" spans="1:4">
      <c r="A142" s="18"/>
      <c r="B142" s="58" t="s">
        <v>139</v>
      </c>
      <c r="C142" s="110">
        <v>155</v>
      </c>
      <c r="D142" s="129"/>
    </row>
    <row r="143" spans="1:4">
      <c r="A143" s="18"/>
      <c r="B143" s="58" t="s">
        <v>140</v>
      </c>
      <c r="C143" s="110">
        <v>138</v>
      </c>
      <c r="D143" s="129"/>
    </row>
    <row r="144" spans="1:4">
      <c r="A144" s="18"/>
      <c r="B144" s="58" t="s">
        <v>141</v>
      </c>
      <c r="C144" s="110">
        <v>10</v>
      </c>
      <c r="D144" s="129"/>
    </row>
    <row r="145" spans="1:4" ht="15.75">
      <c r="A145" s="32"/>
      <c r="B145" s="26" t="s">
        <v>142</v>
      </c>
      <c r="C145" s="108">
        <v>840</v>
      </c>
      <c r="D145" s="129"/>
    </row>
    <row r="146" spans="1:4" ht="15.75">
      <c r="A146" s="24">
        <v>7</v>
      </c>
      <c r="B146" s="15" t="s">
        <v>143</v>
      </c>
      <c r="C146" s="101">
        <v>39059</v>
      </c>
      <c r="D146" s="129"/>
    </row>
    <row r="147" spans="1:4" ht="15.75">
      <c r="A147" s="44" t="s">
        <v>47</v>
      </c>
      <c r="B147" s="59" t="s">
        <v>144</v>
      </c>
      <c r="C147" s="101">
        <v>15912</v>
      </c>
      <c r="D147" s="129"/>
    </row>
    <row r="148" spans="1:4" ht="15.75">
      <c r="A148" s="32"/>
      <c r="B148" s="60" t="s">
        <v>145</v>
      </c>
      <c r="C148" s="108">
        <v>10368</v>
      </c>
      <c r="D148" s="129"/>
    </row>
    <row r="149" spans="1:4" ht="15.75">
      <c r="A149" s="18"/>
      <c r="B149" s="61" t="s">
        <v>146</v>
      </c>
      <c r="C149" s="110">
        <v>108</v>
      </c>
      <c r="D149" s="129"/>
    </row>
    <row r="150" spans="1:4" ht="15.75">
      <c r="A150" s="32"/>
      <c r="B150" s="60" t="s">
        <v>147</v>
      </c>
      <c r="C150" s="108">
        <v>598</v>
      </c>
      <c r="D150" s="129"/>
    </row>
    <row r="151" spans="1:4" ht="15.75">
      <c r="A151" s="18"/>
      <c r="B151" s="61" t="s">
        <v>148</v>
      </c>
      <c r="C151" s="117">
        <v>5.13</v>
      </c>
      <c r="D151" s="129"/>
    </row>
    <row r="152" spans="1:4" ht="15.75">
      <c r="A152" s="32"/>
      <c r="B152" s="60" t="s">
        <v>149</v>
      </c>
      <c r="C152" s="108">
        <v>1499</v>
      </c>
      <c r="D152" s="129"/>
    </row>
    <row r="153" spans="1:4" ht="15.75">
      <c r="A153" s="18"/>
      <c r="B153" s="19" t="s">
        <v>150</v>
      </c>
      <c r="C153" s="111">
        <v>0.89</v>
      </c>
      <c r="D153" s="129"/>
    </row>
    <row r="154" spans="1:4" ht="15.75">
      <c r="A154" s="16"/>
      <c r="B154" s="26" t="s">
        <v>151</v>
      </c>
      <c r="C154" s="108">
        <v>3447</v>
      </c>
      <c r="D154" s="129"/>
    </row>
    <row r="155" spans="1:4" ht="15.75">
      <c r="A155" s="16"/>
      <c r="B155" s="62" t="s">
        <v>152</v>
      </c>
      <c r="C155" s="103">
        <v>146</v>
      </c>
      <c r="D155" s="129"/>
    </row>
    <row r="156" spans="1:4" ht="15.75">
      <c r="A156" s="18"/>
      <c r="B156" s="61" t="s">
        <v>153</v>
      </c>
      <c r="C156" s="110">
        <v>134</v>
      </c>
      <c r="D156" s="129"/>
    </row>
    <row r="157" spans="1:4" ht="15.75">
      <c r="A157" s="18"/>
      <c r="B157" s="61" t="s">
        <v>154</v>
      </c>
      <c r="C157" s="120">
        <v>12</v>
      </c>
      <c r="D157" s="129"/>
    </row>
    <row r="158" spans="1:4" ht="15.75">
      <c r="A158" s="16"/>
      <c r="B158" s="62" t="s">
        <v>155</v>
      </c>
      <c r="C158" s="103">
        <v>2231</v>
      </c>
      <c r="D158" s="129"/>
    </row>
    <row r="159" spans="1:4" ht="15.75">
      <c r="A159" s="18"/>
      <c r="B159" s="61" t="s">
        <v>156</v>
      </c>
      <c r="C159" s="110">
        <v>2123</v>
      </c>
      <c r="D159" s="129"/>
    </row>
    <row r="160" spans="1:4" ht="15.75">
      <c r="A160" s="18"/>
      <c r="B160" s="61" t="s">
        <v>154</v>
      </c>
      <c r="C160" s="120">
        <v>108</v>
      </c>
      <c r="D160" s="129"/>
    </row>
    <row r="161" spans="1:5" ht="15.75">
      <c r="A161" s="16"/>
      <c r="B161" s="62" t="s">
        <v>162</v>
      </c>
      <c r="C161" s="121">
        <v>193</v>
      </c>
      <c r="D161" s="129"/>
    </row>
    <row r="162" spans="1:5" ht="15.75">
      <c r="A162" s="16"/>
      <c r="B162" s="31" t="s">
        <v>163</v>
      </c>
      <c r="C162" s="103">
        <v>60</v>
      </c>
      <c r="D162" s="129"/>
    </row>
    <row r="163" spans="1:5" ht="15.75">
      <c r="A163" s="16"/>
      <c r="B163" s="63" t="s">
        <v>164</v>
      </c>
      <c r="C163" s="103">
        <v>114</v>
      </c>
      <c r="D163" s="129"/>
    </row>
    <row r="164" spans="1:5" s="64" customFormat="1" ht="15.75">
      <c r="A164" s="16"/>
      <c r="B164" s="62" t="s">
        <v>165</v>
      </c>
      <c r="C164" s="103">
        <v>60</v>
      </c>
      <c r="D164" s="129"/>
      <c r="E164" s="126"/>
    </row>
    <row r="165" spans="1:5" s="65" customFormat="1" ht="15.75">
      <c r="A165" s="16"/>
      <c r="B165" s="62" t="s">
        <v>166</v>
      </c>
      <c r="C165" s="103">
        <v>89</v>
      </c>
      <c r="D165" s="129"/>
      <c r="E165" s="127"/>
    </row>
    <row r="166" spans="1:5" s="28" customFormat="1" ht="15.75">
      <c r="A166" s="18"/>
      <c r="B166" s="19" t="s">
        <v>167</v>
      </c>
      <c r="C166" s="110">
        <v>39</v>
      </c>
      <c r="D166" s="131"/>
    </row>
    <row r="167" spans="1:5" s="66" customFormat="1" ht="15.75">
      <c r="A167" s="18"/>
      <c r="B167" s="19" t="s">
        <v>168</v>
      </c>
      <c r="C167" s="110">
        <v>50</v>
      </c>
      <c r="D167" s="131"/>
    </row>
    <row r="168" spans="1:5" s="38" customFormat="1" ht="15.75">
      <c r="A168" s="16"/>
      <c r="B168" s="63" t="s">
        <v>169</v>
      </c>
      <c r="C168" s="103">
        <v>100</v>
      </c>
      <c r="D168" s="129"/>
    </row>
    <row r="169" spans="1:5" s="6" customFormat="1" ht="31.5">
      <c r="A169" s="16"/>
      <c r="B169" s="36" t="s">
        <v>170</v>
      </c>
      <c r="C169" s="115">
        <v>454</v>
      </c>
      <c r="D169" s="129"/>
    </row>
    <row r="170" spans="1:5" ht="15.75">
      <c r="A170" s="67" t="s">
        <v>53</v>
      </c>
      <c r="B170" s="15" t="s">
        <v>171</v>
      </c>
      <c r="C170" s="101">
        <v>10650</v>
      </c>
      <c r="D170" s="129"/>
    </row>
    <row r="171" spans="1:5" ht="15.75">
      <c r="A171" s="16"/>
      <c r="B171" s="26" t="s">
        <v>172</v>
      </c>
      <c r="C171" s="108">
        <v>4332</v>
      </c>
      <c r="D171" s="128"/>
    </row>
    <row r="172" spans="1:5" ht="15.75">
      <c r="A172" s="18"/>
      <c r="B172" s="19" t="s">
        <v>146</v>
      </c>
      <c r="C172" s="110">
        <v>38</v>
      </c>
      <c r="D172" s="129"/>
    </row>
    <row r="173" spans="1:5" ht="15.75">
      <c r="A173" s="32"/>
      <c r="B173" s="26" t="s">
        <v>147</v>
      </c>
      <c r="C173" s="108">
        <v>245</v>
      </c>
      <c r="D173" s="129"/>
    </row>
    <row r="174" spans="1:5" ht="15.75">
      <c r="A174" s="16"/>
      <c r="B174" s="61" t="s">
        <v>148</v>
      </c>
      <c r="C174" s="117">
        <v>5.9600000000000009</v>
      </c>
      <c r="D174" s="129"/>
    </row>
    <row r="175" spans="1:5" ht="15.75">
      <c r="A175" s="32"/>
      <c r="B175" s="26" t="s">
        <v>173</v>
      </c>
      <c r="C175" s="108">
        <v>682</v>
      </c>
      <c r="D175" s="129"/>
    </row>
    <row r="176" spans="1:5" ht="15.75">
      <c r="A176" s="18"/>
      <c r="B176" s="19" t="s">
        <v>103</v>
      </c>
      <c r="C176" s="117">
        <v>1.1499999999999999</v>
      </c>
      <c r="D176" s="129"/>
    </row>
    <row r="177" spans="1:4" ht="15.75">
      <c r="A177" s="32"/>
      <c r="B177" s="26" t="s">
        <v>174</v>
      </c>
      <c r="C177" s="108">
        <v>569</v>
      </c>
      <c r="D177" s="129"/>
    </row>
    <row r="178" spans="1:4" ht="15.75">
      <c r="A178" s="18"/>
      <c r="B178" s="19" t="s">
        <v>103</v>
      </c>
      <c r="C178" s="111">
        <v>0.96</v>
      </c>
      <c r="D178" s="129"/>
    </row>
    <row r="179" spans="1:4" ht="15.75">
      <c r="A179" s="16"/>
      <c r="B179" s="26" t="s">
        <v>151</v>
      </c>
      <c r="C179" s="108">
        <v>4564</v>
      </c>
      <c r="D179" s="129"/>
    </row>
    <row r="180" spans="1:4" ht="15.75">
      <c r="A180" s="16"/>
      <c r="B180" s="19" t="s">
        <v>175</v>
      </c>
      <c r="C180" s="103">
        <v>2623</v>
      </c>
      <c r="D180" s="129"/>
    </row>
    <row r="181" spans="1:4" ht="15.75">
      <c r="A181" s="16"/>
      <c r="B181" s="17" t="s">
        <v>176</v>
      </c>
      <c r="C181" s="103">
        <v>587</v>
      </c>
      <c r="D181" s="129"/>
    </row>
    <row r="182" spans="1:4" ht="15.75">
      <c r="A182" s="18"/>
      <c r="B182" s="61" t="s">
        <v>177</v>
      </c>
      <c r="C182" s="110">
        <v>1506</v>
      </c>
      <c r="D182" s="129"/>
    </row>
    <row r="183" spans="1:4" ht="15.75">
      <c r="A183" s="18"/>
      <c r="B183" s="19" t="s">
        <v>178</v>
      </c>
      <c r="C183" s="110">
        <v>256</v>
      </c>
      <c r="D183" s="129"/>
    </row>
    <row r="184" spans="1:4" ht="15.75">
      <c r="A184" s="18"/>
      <c r="B184" s="19" t="s">
        <v>179</v>
      </c>
      <c r="C184" s="110">
        <v>1250</v>
      </c>
      <c r="D184" s="129"/>
    </row>
    <row r="185" spans="1:4" ht="15.75">
      <c r="A185" s="18"/>
      <c r="B185" s="19" t="s">
        <v>180</v>
      </c>
      <c r="C185" s="110">
        <v>103</v>
      </c>
      <c r="D185" s="129"/>
    </row>
    <row r="186" spans="1:4" ht="15.75">
      <c r="A186" s="18"/>
      <c r="B186" s="19" t="s">
        <v>181</v>
      </c>
      <c r="C186" s="110">
        <v>100</v>
      </c>
      <c r="D186" s="129"/>
    </row>
    <row r="187" spans="1:4" s="69" customFormat="1" ht="31.5">
      <c r="A187" s="18"/>
      <c r="B187" s="68" t="s">
        <v>182</v>
      </c>
      <c r="C187" s="110">
        <v>62</v>
      </c>
      <c r="D187" s="131"/>
    </row>
    <row r="188" spans="1:4" s="69" customFormat="1" ht="31.5">
      <c r="A188" s="18"/>
      <c r="B188" s="68" t="s">
        <v>183</v>
      </c>
      <c r="C188" s="110">
        <v>100</v>
      </c>
      <c r="D188" s="131"/>
    </row>
    <row r="189" spans="1:4" s="69" customFormat="1" ht="15.75">
      <c r="A189" s="18"/>
      <c r="B189" s="68" t="s">
        <v>184</v>
      </c>
      <c r="C189" s="110">
        <v>50</v>
      </c>
      <c r="D189" s="131"/>
    </row>
    <row r="190" spans="1:4" s="69" customFormat="1" ht="78.75">
      <c r="A190" s="18"/>
      <c r="B190" s="68" t="s">
        <v>185</v>
      </c>
      <c r="C190" s="110">
        <v>20</v>
      </c>
      <c r="D190" s="131"/>
    </row>
    <row r="191" spans="1:4" s="71" customFormat="1" ht="15.75">
      <c r="A191" s="25"/>
      <c r="B191" s="70" t="s">
        <v>186</v>
      </c>
      <c r="C191" s="109">
        <v>6</v>
      </c>
      <c r="D191" s="133"/>
    </row>
    <row r="192" spans="1:4" s="71" customFormat="1" ht="15.75">
      <c r="A192" s="25"/>
      <c r="B192" s="70" t="s">
        <v>187</v>
      </c>
      <c r="C192" s="109">
        <v>10</v>
      </c>
      <c r="D192" s="133"/>
    </row>
    <row r="193" spans="1:4" s="71" customFormat="1" ht="15.75">
      <c r="A193" s="25"/>
      <c r="B193" s="70" t="s">
        <v>188</v>
      </c>
      <c r="C193" s="109">
        <v>4</v>
      </c>
      <c r="D193" s="133"/>
    </row>
    <row r="194" spans="1:4" s="73" customFormat="1" ht="47.25">
      <c r="A194" s="32"/>
      <c r="B194" s="72" t="s">
        <v>189</v>
      </c>
      <c r="C194" s="108">
        <v>200</v>
      </c>
      <c r="D194" s="132"/>
    </row>
    <row r="195" spans="1:4" s="71" customFormat="1" ht="63">
      <c r="A195" s="25"/>
      <c r="B195" s="72" t="s">
        <v>190</v>
      </c>
      <c r="C195" s="109">
        <v>58</v>
      </c>
      <c r="D195" s="133"/>
    </row>
    <row r="196" spans="1:4" s="71" customFormat="1" ht="15.75">
      <c r="A196" s="25"/>
      <c r="B196" s="70"/>
      <c r="C196" s="109"/>
      <c r="D196" s="133"/>
    </row>
    <row r="197" spans="1:4" ht="15.75">
      <c r="A197" s="74" t="s">
        <v>191</v>
      </c>
      <c r="B197" s="15" t="s">
        <v>192</v>
      </c>
      <c r="C197" s="101">
        <v>4397</v>
      </c>
      <c r="D197" s="129"/>
    </row>
    <row r="198" spans="1:4" ht="15.75">
      <c r="A198" s="32"/>
      <c r="B198" s="26" t="s">
        <v>193</v>
      </c>
      <c r="C198" s="108">
        <v>2835</v>
      </c>
      <c r="D198" s="129"/>
    </row>
    <row r="199" spans="1:4" ht="15.75">
      <c r="A199" s="18"/>
      <c r="B199" s="19" t="s">
        <v>146</v>
      </c>
      <c r="C199" s="110">
        <v>27</v>
      </c>
      <c r="D199" s="129"/>
    </row>
    <row r="200" spans="1:4" ht="15.75">
      <c r="A200" s="32"/>
      <c r="B200" s="26" t="s">
        <v>147</v>
      </c>
      <c r="C200" s="108">
        <v>160</v>
      </c>
      <c r="D200" s="129"/>
    </row>
    <row r="201" spans="1:4" s="37" customFormat="1" ht="15.75">
      <c r="A201" s="16"/>
      <c r="B201" s="61" t="s">
        <v>148</v>
      </c>
      <c r="C201" s="117">
        <v>5.5</v>
      </c>
      <c r="D201" s="129"/>
    </row>
    <row r="202" spans="1:4" s="38" customFormat="1" ht="15.75">
      <c r="A202" s="32"/>
      <c r="B202" s="26" t="s">
        <v>173</v>
      </c>
      <c r="C202" s="108">
        <v>493</v>
      </c>
      <c r="D202" s="129"/>
    </row>
    <row r="203" spans="1:4" ht="15.75">
      <c r="A203" s="18"/>
      <c r="B203" s="19" t="s">
        <v>103</v>
      </c>
      <c r="C203" s="117">
        <v>1.17</v>
      </c>
      <c r="D203" s="129"/>
    </row>
    <row r="204" spans="1:4" ht="15.75">
      <c r="A204" s="32"/>
      <c r="B204" s="26" t="s">
        <v>174</v>
      </c>
      <c r="C204" s="108">
        <v>409</v>
      </c>
      <c r="D204" s="129"/>
    </row>
    <row r="205" spans="1:4" s="37" customFormat="1" ht="15.75">
      <c r="A205" s="18"/>
      <c r="B205" s="19" t="s">
        <v>103</v>
      </c>
      <c r="C205" s="111">
        <v>0.97</v>
      </c>
      <c r="D205" s="129"/>
    </row>
    <row r="206" spans="1:4" s="38" customFormat="1" ht="15.75">
      <c r="A206" s="32"/>
      <c r="B206" s="26" t="s">
        <v>151</v>
      </c>
      <c r="C206" s="108">
        <v>500</v>
      </c>
      <c r="D206" s="129"/>
    </row>
    <row r="207" spans="1:4">
      <c r="A207" s="16"/>
      <c r="B207" s="75" t="s">
        <v>194</v>
      </c>
      <c r="C207" s="103">
        <v>30</v>
      </c>
      <c r="D207" s="129"/>
    </row>
    <row r="208" spans="1:4" ht="15.75">
      <c r="A208" s="16"/>
      <c r="B208" s="31" t="s">
        <v>195</v>
      </c>
      <c r="C208" s="103">
        <v>200</v>
      </c>
      <c r="D208" s="129"/>
    </row>
    <row r="209" spans="1:4" ht="15.75">
      <c r="A209" s="16"/>
      <c r="B209" s="31" t="s">
        <v>196</v>
      </c>
      <c r="C209" s="103">
        <v>100</v>
      </c>
      <c r="D209" s="129"/>
    </row>
    <row r="210" spans="1:4" s="6" customFormat="1" ht="30">
      <c r="A210" s="16"/>
      <c r="B210" s="41" t="s">
        <v>197</v>
      </c>
      <c r="C210" s="103">
        <v>100</v>
      </c>
      <c r="D210" s="129"/>
    </row>
    <row r="211" spans="1:4" s="37" customFormat="1">
      <c r="A211" s="16"/>
      <c r="B211" s="41" t="s">
        <v>198</v>
      </c>
      <c r="C211" s="103">
        <v>50</v>
      </c>
      <c r="D211" s="129"/>
    </row>
    <row r="212" spans="1:4" s="38" customFormat="1">
      <c r="A212" s="16"/>
      <c r="B212" s="41" t="s">
        <v>199</v>
      </c>
      <c r="C212" s="103">
        <v>20</v>
      </c>
      <c r="D212" s="129"/>
    </row>
    <row r="213" spans="1:4" ht="15.75">
      <c r="A213" s="44" t="s">
        <v>200</v>
      </c>
      <c r="B213" s="23" t="s">
        <v>201</v>
      </c>
      <c r="C213" s="101">
        <v>8100</v>
      </c>
      <c r="D213" s="129"/>
    </row>
    <row r="214" spans="1:4" ht="15.75">
      <c r="A214" s="16"/>
      <c r="B214" s="31" t="s">
        <v>202</v>
      </c>
      <c r="C214" s="103">
        <v>5600</v>
      </c>
      <c r="D214" s="129"/>
    </row>
    <row r="215" spans="1:4" s="84" customFormat="1" ht="31.5">
      <c r="A215" s="86"/>
      <c r="B215" s="97" t="s">
        <v>203</v>
      </c>
      <c r="C215" s="104">
        <v>1500</v>
      </c>
      <c r="D215" s="130"/>
    </row>
    <row r="216" spans="1:4" ht="31.5">
      <c r="A216" s="16"/>
      <c r="B216" s="36" t="s">
        <v>204</v>
      </c>
      <c r="C216" s="103">
        <v>1000</v>
      </c>
      <c r="D216" s="129"/>
    </row>
    <row r="217" spans="1:4" ht="15.75">
      <c r="A217" s="24">
        <v>8</v>
      </c>
      <c r="B217" s="15" t="s">
        <v>205</v>
      </c>
      <c r="C217" s="101">
        <v>5348</v>
      </c>
      <c r="D217" s="128"/>
    </row>
    <row r="218" spans="1:4" ht="15.75">
      <c r="A218" s="32"/>
      <c r="B218" s="54" t="s">
        <v>206</v>
      </c>
      <c r="C218" s="108">
        <v>655</v>
      </c>
      <c r="D218" s="129"/>
    </row>
    <row r="219" spans="1:4" ht="15.75">
      <c r="A219" s="32"/>
      <c r="B219" s="34" t="s">
        <v>207</v>
      </c>
      <c r="C219" s="108">
        <v>461</v>
      </c>
      <c r="D219" s="129"/>
    </row>
    <row r="220" spans="1:4" ht="15.75">
      <c r="A220" s="32"/>
      <c r="B220" s="33" t="s">
        <v>208</v>
      </c>
      <c r="C220" s="108">
        <v>34</v>
      </c>
      <c r="D220" s="129"/>
    </row>
    <row r="221" spans="1:4" ht="31.5">
      <c r="A221" s="16"/>
      <c r="B221" s="34" t="s">
        <v>209</v>
      </c>
      <c r="C221" s="115">
        <v>160</v>
      </c>
      <c r="D221" s="129"/>
    </row>
    <row r="222" spans="1:4" ht="15.75">
      <c r="A222" s="16"/>
      <c r="B222" s="34"/>
      <c r="C222" s="115"/>
      <c r="D222" s="129"/>
    </row>
    <row r="223" spans="1:4" ht="31.5">
      <c r="A223" s="42"/>
      <c r="B223" s="76" t="s">
        <v>210</v>
      </c>
      <c r="C223" s="114">
        <v>4693</v>
      </c>
      <c r="D223" s="128"/>
    </row>
    <row r="224" spans="1:4" ht="30">
      <c r="A224" s="16"/>
      <c r="B224" s="75" t="s">
        <v>211</v>
      </c>
      <c r="C224" s="115">
        <v>876</v>
      </c>
      <c r="D224" s="129"/>
    </row>
    <row r="225" spans="1:4">
      <c r="A225" s="16"/>
      <c r="B225" s="75" t="s">
        <v>212</v>
      </c>
      <c r="C225" s="103">
        <v>2412</v>
      </c>
      <c r="D225" s="129"/>
    </row>
    <row r="226" spans="1:4">
      <c r="A226" s="18"/>
      <c r="B226" s="77" t="s">
        <v>213</v>
      </c>
      <c r="C226" s="110">
        <v>1629</v>
      </c>
      <c r="D226" s="129"/>
    </row>
    <row r="227" spans="1:4">
      <c r="A227" s="18"/>
      <c r="B227" s="77" t="s">
        <v>214</v>
      </c>
      <c r="C227" s="110">
        <v>783</v>
      </c>
      <c r="D227" s="129"/>
    </row>
    <row r="228" spans="1:4">
      <c r="A228" s="18"/>
      <c r="B228" s="77" t="s">
        <v>215</v>
      </c>
      <c r="C228" s="110">
        <v>1295</v>
      </c>
      <c r="D228" s="129"/>
    </row>
    <row r="229" spans="1:4">
      <c r="A229" s="16"/>
      <c r="B229" s="78" t="s">
        <v>216</v>
      </c>
      <c r="C229" s="103">
        <v>841</v>
      </c>
      <c r="D229" s="129"/>
    </row>
    <row r="230" spans="1:4" ht="15.75">
      <c r="A230" s="16"/>
      <c r="B230" s="33" t="s">
        <v>208</v>
      </c>
      <c r="C230" s="103">
        <v>64</v>
      </c>
      <c r="D230" s="129"/>
    </row>
    <row r="231" spans="1:4" ht="30">
      <c r="A231" s="16"/>
      <c r="B231" s="75" t="s">
        <v>217</v>
      </c>
      <c r="C231" s="103">
        <v>500</v>
      </c>
      <c r="D231" s="129"/>
    </row>
    <row r="232" spans="1:4" ht="15.75">
      <c r="A232" s="24">
        <v>9</v>
      </c>
      <c r="B232" s="15" t="s">
        <v>218</v>
      </c>
      <c r="C232" s="101">
        <v>69345</v>
      </c>
      <c r="D232" s="129"/>
    </row>
    <row r="233" spans="1:4" ht="15.75">
      <c r="A233" s="16"/>
      <c r="B233" s="26" t="s">
        <v>219</v>
      </c>
      <c r="C233" s="108">
        <v>54000</v>
      </c>
      <c r="D233" s="129"/>
    </row>
    <row r="234" spans="1:4" ht="31.5">
      <c r="A234" s="16"/>
      <c r="B234" s="34" t="s">
        <v>220</v>
      </c>
      <c r="C234" s="115">
        <v>28800</v>
      </c>
      <c r="D234" s="129"/>
    </row>
    <row r="235" spans="1:4" ht="15.75">
      <c r="A235" s="18"/>
      <c r="B235" s="19" t="s">
        <v>221</v>
      </c>
      <c r="C235" s="110">
        <v>8</v>
      </c>
      <c r="D235" s="129"/>
    </row>
    <row r="236" spans="1:4" ht="31.5">
      <c r="A236" s="16"/>
      <c r="B236" s="34" t="s">
        <v>222</v>
      </c>
      <c r="C236" s="115">
        <v>25200</v>
      </c>
      <c r="D236" s="129"/>
    </row>
    <row r="237" spans="1:4" ht="15.75">
      <c r="A237" s="18"/>
      <c r="B237" s="19" t="s">
        <v>221</v>
      </c>
      <c r="C237" s="110">
        <v>6</v>
      </c>
      <c r="D237" s="129"/>
    </row>
    <row r="238" spans="1:4" ht="15.75">
      <c r="A238" s="32"/>
      <c r="B238" s="26" t="s">
        <v>223</v>
      </c>
      <c r="C238" s="108">
        <v>2286</v>
      </c>
      <c r="D238" s="129"/>
    </row>
    <row r="239" spans="1:4" ht="15.75">
      <c r="A239" s="18"/>
      <c r="B239" s="19" t="s">
        <v>224</v>
      </c>
      <c r="C239" s="110">
        <v>315</v>
      </c>
      <c r="D239" s="129"/>
    </row>
    <row r="240" spans="1:4" ht="15.75">
      <c r="A240" s="18"/>
      <c r="B240" s="19" t="s">
        <v>110</v>
      </c>
      <c r="C240" s="117">
        <v>6.72</v>
      </c>
      <c r="D240" s="129"/>
    </row>
    <row r="241" spans="1:4" s="9" customFormat="1" ht="15.75">
      <c r="A241" s="32"/>
      <c r="B241" s="60" t="s">
        <v>157</v>
      </c>
      <c r="C241" s="108">
        <v>422</v>
      </c>
      <c r="D241" s="132"/>
    </row>
    <row r="242" spans="1:4" ht="15.75">
      <c r="A242" s="18"/>
      <c r="B242" s="61" t="s">
        <v>156</v>
      </c>
      <c r="C242" s="110">
        <v>406</v>
      </c>
      <c r="D242" s="129"/>
    </row>
    <row r="243" spans="1:4" ht="15.75">
      <c r="A243" s="18"/>
      <c r="B243" s="61" t="s">
        <v>154</v>
      </c>
      <c r="C243" s="120">
        <v>16</v>
      </c>
      <c r="D243" s="129"/>
    </row>
    <row r="244" spans="1:4" ht="15.75">
      <c r="A244" s="18"/>
      <c r="B244" s="61" t="s">
        <v>158</v>
      </c>
      <c r="C244" s="120"/>
      <c r="D244" s="129"/>
    </row>
    <row r="245" spans="1:4" s="9" customFormat="1" ht="15.75">
      <c r="A245" s="32"/>
      <c r="B245" s="60" t="s">
        <v>159</v>
      </c>
      <c r="C245" s="108">
        <v>168</v>
      </c>
      <c r="D245" s="132"/>
    </row>
    <row r="246" spans="1:4" ht="15.75">
      <c r="A246" s="18"/>
      <c r="B246" s="61" t="s">
        <v>160</v>
      </c>
      <c r="C246" s="110">
        <v>168</v>
      </c>
      <c r="D246" s="129"/>
    </row>
    <row r="247" spans="1:4" ht="15.75">
      <c r="A247" s="18"/>
      <c r="B247" s="61" t="s">
        <v>161</v>
      </c>
      <c r="C247" s="110"/>
      <c r="D247" s="129"/>
    </row>
    <row r="248" spans="1:4" ht="15.75">
      <c r="A248" s="25"/>
      <c r="B248" s="54" t="s">
        <v>225</v>
      </c>
      <c r="C248" s="122">
        <v>133</v>
      </c>
      <c r="D248" s="129"/>
    </row>
    <row r="249" spans="1:4" ht="15.75">
      <c r="A249" s="16"/>
      <c r="B249" s="17" t="s">
        <v>226</v>
      </c>
      <c r="C249" s="123">
        <v>53</v>
      </c>
      <c r="D249" s="129"/>
    </row>
    <row r="250" spans="1:4" ht="15.75">
      <c r="A250" s="16"/>
      <c r="B250" s="17" t="s">
        <v>227</v>
      </c>
      <c r="C250" s="123">
        <v>80</v>
      </c>
      <c r="D250" s="129"/>
    </row>
    <row r="251" spans="1:4" ht="15.75">
      <c r="A251" s="16"/>
      <c r="B251" s="54" t="s">
        <v>228</v>
      </c>
      <c r="C251" s="108">
        <v>2450</v>
      </c>
      <c r="D251" s="129"/>
    </row>
    <row r="252" spans="1:4" ht="15.75">
      <c r="A252" s="16"/>
      <c r="B252" s="17" t="s">
        <v>229</v>
      </c>
      <c r="C252" s="103">
        <v>24590</v>
      </c>
      <c r="D252" s="129"/>
    </row>
    <row r="253" spans="1:4" ht="15.75">
      <c r="A253" s="18"/>
      <c r="B253" s="19" t="s">
        <v>230</v>
      </c>
      <c r="C253" s="110">
        <v>447</v>
      </c>
      <c r="D253" s="129"/>
    </row>
    <row r="254" spans="1:4" ht="15.75">
      <c r="A254" s="18"/>
      <c r="B254" s="19" t="s">
        <v>231</v>
      </c>
      <c r="C254" s="110">
        <v>24143</v>
      </c>
      <c r="D254" s="129"/>
    </row>
    <row r="255" spans="1:4" s="84" customFormat="1" ht="47.25">
      <c r="A255" s="88"/>
      <c r="B255" s="98" t="s">
        <v>232</v>
      </c>
      <c r="C255" s="112">
        <v>5000</v>
      </c>
      <c r="D255" s="130"/>
    </row>
    <row r="256" spans="1:4" s="84" customFormat="1" ht="31.5">
      <c r="A256" s="88"/>
      <c r="B256" s="98" t="s">
        <v>233</v>
      </c>
      <c r="C256" s="112">
        <v>3606</v>
      </c>
      <c r="D256" s="130"/>
    </row>
    <row r="257" spans="1:4" s="9" customFormat="1" ht="42.75">
      <c r="A257" s="48"/>
      <c r="B257" s="53" t="s">
        <v>234</v>
      </c>
      <c r="C257" s="108">
        <v>110</v>
      </c>
      <c r="D257" s="132"/>
    </row>
    <row r="258" spans="1:4" s="9" customFormat="1" ht="28.5">
      <c r="A258" s="48"/>
      <c r="B258" s="50" t="s">
        <v>235</v>
      </c>
      <c r="C258" s="108">
        <v>30</v>
      </c>
      <c r="D258" s="132"/>
    </row>
    <row r="259" spans="1:4" s="9" customFormat="1" ht="28.5">
      <c r="A259" s="48"/>
      <c r="B259" s="50" t="s">
        <v>236</v>
      </c>
      <c r="C259" s="108">
        <v>247</v>
      </c>
      <c r="D259" s="132"/>
    </row>
    <row r="260" spans="1:4" s="9" customFormat="1" ht="15.75">
      <c r="A260" s="48"/>
      <c r="B260" s="50" t="s">
        <v>237</v>
      </c>
      <c r="C260" s="108">
        <v>893</v>
      </c>
      <c r="D260" s="132"/>
    </row>
    <row r="261" spans="1:4" s="9" customFormat="1" ht="15.75">
      <c r="A261" s="48"/>
      <c r="B261" s="53" t="s">
        <v>238</v>
      </c>
      <c r="C261" s="108"/>
      <c r="D261" s="132"/>
    </row>
    <row r="262" spans="1:4" ht="31.5">
      <c r="A262" s="32">
        <v>10</v>
      </c>
      <c r="B262" s="79" t="s">
        <v>239</v>
      </c>
      <c r="C262" s="108">
        <v>1757</v>
      </c>
      <c r="D262" s="129"/>
    </row>
    <row r="263" spans="1:4" s="9" customFormat="1" ht="15.75">
      <c r="A263" s="80" t="s">
        <v>240</v>
      </c>
      <c r="B263" s="15" t="s">
        <v>241</v>
      </c>
      <c r="C263" s="124">
        <v>5865</v>
      </c>
      <c r="D263" s="132"/>
    </row>
    <row r="264" spans="1:4" ht="15.75">
      <c r="A264" s="81" t="s">
        <v>242</v>
      </c>
      <c r="B264" s="82" t="s">
        <v>243</v>
      </c>
      <c r="C264" s="101">
        <v>7615</v>
      </c>
      <c r="D264" s="129"/>
    </row>
    <row r="265" spans="1:4" s="37" customFormat="1" ht="15.75">
      <c r="A265" s="80" t="s">
        <v>6</v>
      </c>
      <c r="B265" s="83" t="s">
        <v>244</v>
      </c>
      <c r="C265" s="101">
        <v>7615</v>
      </c>
      <c r="D265" s="129"/>
    </row>
    <row r="266" spans="1:4" ht="15" customHeight="1">
      <c r="A266" s="35">
        <v>1</v>
      </c>
      <c r="B266" s="22" t="s">
        <v>245</v>
      </c>
      <c r="C266" s="125">
        <v>2725</v>
      </c>
      <c r="D266" s="129"/>
    </row>
    <row r="267" spans="1:4" ht="15" customHeight="1">
      <c r="A267" s="16">
        <v>2</v>
      </c>
      <c r="B267" s="34" t="s">
        <v>246</v>
      </c>
      <c r="C267" s="115">
        <v>4890</v>
      </c>
      <c r="D267" s="134"/>
    </row>
  </sheetData>
  <mergeCells count="1">
    <mergeCell ref="A1:D1"/>
  </mergeCells>
  <pageMargins left="0.45" right="0.2" top="0.5" bottom="0.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4"/>
  <sheetViews>
    <sheetView tabSelected="1" workbookViewId="0">
      <selection activeCell="K7" sqref="K7"/>
    </sheetView>
  </sheetViews>
  <sheetFormatPr defaultRowHeight="15.75"/>
  <cols>
    <col min="1" max="1" width="7.28515625" style="146" customWidth="1"/>
    <col min="2" max="2" width="61.85546875" style="146" customWidth="1"/>
    <col min="3" max="3" width="15.5703125" style="146" customWidth="1"/>
    <col min="4" max="4" width="15.5703125" style="147" customWidth="1"/>
    <col min="5" max="5" width="13" style="147" hidden="1" customWidth="1"/>
    <col min="6" max="6" width="14.28515625" style="147" customWidth="1"/>
    <col min="7" max="7" width="14.42578125" style="146" customWidth="1"/>
    <col min="8" max="8" width="12.7109375" style="146" customWidth="1"/>
    <col min="9" max="9" width="9.5703125" style="146" bestFit="1" customWidth="1"/>
    <col min="10" max="16384" width="9.140625" style="146"/>
  </cols>
  <sheetData>
    <row r="1" spans="1:9">
      <c r="G1" s="184" t="s">
        <v>278</v>
      </c>
      <c r="H1" s="184"/>
    </row>
    <row r="2" spans="1:9" ht="42" customHeight="1">
      <c r="A2" s="200" t="s">
        <v>285</v>
      </c>
      <c r="B2" s="200"/>
      <c r="C2" s="200"/>
      <c r="D2" s="200"/>
      <c r="E2" s="200"/>
      <c r="F2" s="200"/>
      <c r="G2" s="200"/>
    </row>
    <row r="3" spans="1:9" ht="25.5" customHeight="1">
      <c r="A3" s="201" t="s">
        <v>288</v>
      </c>
      <c r="B3" s="201"/>
      <c r="C3" s="201"/>
      <c r="D3" s="201"/>
      <c r="E3" s="201"/>
      <c r="F3" s="201"/>
      <c r="G3" s="201"/>
    </row>
    <row r="4" spans="1:9" ht="16.5">
      <c r="A4" s="205"/>
      <c r="B4" s="205"/>
      <c r="C4" s="205"/>
      <c r="D4" s="205"/>
      <c r="E4" s="205"/>
      <c r="F4" s="205"/>
      <c r="G4" s="205"/>
    </row>
    <row r="5" spans="1:9" ht="24" customHeight="1">
      <c r="A5" s="135"/>
      <c r="B5" s="135"/>
      <c r="C5" s="135"/>
      <c r="D5" s="144"/>
      <c r="E5" s="144"/>
      <c r="F5" s="144"/>
      <c r="G5" s="185" t="s">
        <v>249</v>
      </c>
      <c r="H5" s="185"/>
    </row>
    <row r="6" spans="1:9" ht="30.75" customHeight="1">
      <c r="A6" s="186" t="s">
        <v>0</v>
      </c>
      <c r="B6" s="186" t="s">
        <v>250</v>
      </c>
      <c r="C6" s="188" t="s">
        <v>254</v>
      </c>
      <c r="D6" s="189"/>
      <c r="E6" s="136"/>
      <c r="F6" s="186" t="s">
        <v>253</v>
      </c>
      <c r="G6" s="190" t="s">
        <v>273</v>
      </c>
      <c r="H6" s="192" t="s">
        <v>247</v>
      </c>
    </row>
    <row r="7" spans="1:9" ht="33.75" customHeight="1">
      <c r="A7" s="187"/>
      <c r="B7" s="187" t="s">
        <v>250</v>
      </c>
      <c r="C7" s="137" t="s">
        <v>255</v>
      </c>
      <c r="D7" s="137" t="s">
        <v>256</v>
      </c>
      <c r="E7" s="137"/>
      <c r="F7" s="187" t="s">
        <v>252</v>
      </c>
      <c r="G7" s="191"/>
      <c r="H7" s="193"/>
    </row>
    <row r="8" spans="1:9" s="210" customFormat="1" ht="24.95" customHeight="1">
      <c r="A8" s="207">
        <v>1</v>
      </c>
      <c r="B8" s="207">
        <v>2</v>
      </c>
      <c r="C8" s="207">
        <v>3</v>
      </c>
      <c r="D8" s="207">
        <v>4</v>
      </c>
      <c r="E8" s="207">
        <v>5</v>
      </c>
      <c r="F8" s="207">
        <v>5</v>
      </c>
      <c r="G8" s="208">
        <v>6</v>
      </c>
      <c r="H8" s="209">
        <v>7</v>
      </c>
    </row>
    <row r="9" spans="1:9" s="153" customFormat="1" ht="24.95" customHeight="1">
      <c r="A9" s="150"/>
      <c r="B9" s="137" t="s">
        <v>260</v>
      </c>
      <c r="C9" s="137"/>
      <c r="D9" s="137"/>
      <c r="E9" s="137"/>
      <c r="F9" s="202">
        <f>F10</f>
        <v>6426</v>
      </c>
      <c r="G9" s="151"/>
      <c r="H9" s="152"/>
    </row>
    <row r="10" spans="1:9" ht="24.95" customHeight="1">
      <c r="A10" s="137" t="s">
        <v>6</v>
      </c>
      <c r="B10" s="139" t="s">
        <v>259</v>
      </c>
      <c r="C10" s="137"/>
      <c r="D10" s="138">
        <f>SUM(D11:D14)</f>
        <v>0</v>
      </c>
      <c r="E10" s="138">
        <f>SUM(E11:E14)</f>
        <v>0</v>
      </c>
      <c r="F10" s="203">
        <f>SUM(F11:F14)</f>
        <v>6426</v>
      </c>
      <c r="G10" s="145"/>
      <c r="H10" s="148"/>
    </row>
    <row r="11" spans="1:9" ht="38.1" customHeight="1">
      <c r="A11" s="162">
        <v>1</v>
      </c>
      <c r="B11" s="206" t="s">
        <v>257</v>
      </c>
      <c r="C11" s="142"/>
      <c r="D11" s="143"/>
      <c r="E11" s="141"/>
      <c r="F11" s="204">
        <v>150</v>
      </c>
      <c r="G11" s="183" t="s">
        <v>286</v>
      </c>
      <c r="H11" s="148"/>
      <c r="I11" s="149"/>
    </row>
    <row r="12" spans="1:9" ht="38.1" customHeight="1">
      <c r="A12" s="162">
        <v>2</v>
      </c>
      <c r="B12" s="206" t="s">
        <v>258</v>
      </c>
      <c r="C12" s="142"/>
      <c r="D12" s="143"/>
      <c r="E12" s="141"/>
      <c r="F12" s="204">
        <v>700</v>
      </c>
      <c r="G12" s="183"/>
      <c r="H12" s="148"/>
    </row>
    <row r="13" spans="1:9" ht="68.25" customHeight="1">
      <c r="A13" s="162">
        <v>3</v>
      </c>
      <c r="B13" s="140" t="s">
        <v>287</v>
      </c>
      <c r="C13" s="142"/>
      <c r="D13" s="143"/>
      <c r="E13" s="141"/>
      <c r="F13" s="204">
        <f>3080-64</f>
        <v>3016</v>
      </c>
      <c r="G13" s="183"/>
      <c r="H13" s="148"/>
    </row>
    <row r="14" spans="1:9" ht="74.25" customHeight="1">
      <c r="A14" s="162">
        <v>4</v>
      </c>
      <c r="B14" s="140" t="s">
        <v>275</v>
      </c>
      <c r="C14" s="142"/>
      <c r="D14" s="143"/>
      <c r="E14" s="141"/>
      <c r="F14" s="204">
        <v>2560</v>
      </c>
      <c r="G14" s="183"/>
      <c r="H14" s="148"/>
    </row>
  </sheetData>
  <mergeCells count="11">
    <mergeCell ref="G11:G14"/>
    <mergeCell ref="G1:H1"/>
    <mergeCell ref="A2:G2"/>
    <mergeCell ref="A3:G3"/>
    <mergeCell ref="G5:H5"/>
    <mergeCell ref="A6:A7"/>
    <mergeCell ref="B6:B7"/>
    <mergeCell ref="C6:D6"/>
    <mergeCell ref="F6:F7"/>
    <mergeCell ref="G6:G7"/>
    <mergeCell ref="H6:H7"/>
  </mergeCells>
  <pageMargins left="0.3" right="0.16" top="0.4" bottom="0.39"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9"/>
  <sheetViews>
    <sheetView workbookViewId="0">
      <selection activeCell="A3" sqref="A3:G3"/>
    </sheetView>
  </sheetViews>
  <sheetFormatPr defaultColWidth="9.140625" defaultRowHeight="15.75"/>
  <cols>
    <col min="1" max="1" width="6.85546875" style="166" customWidth="1"/>
    <col min="2" max="2" width="59" style="166" customWidth="1"/>
    <col min="3" max="7" width="14" style="167" customWidth="1"/>
    <col min="8" max="16384" width="9.140625" style="166"/>
  </cols>
  <sheetData>
    <row r="1" spans="1:8" ht="21.95" customHeight="1">
      <c r="F1" s="195" t="s">
        <v>277</v>
      </c>
      <c r="G1" s="195"/>
    </row>
    <row r="2" spans="1:8" ht="21.95" customHeight="1">
      <c r="A2" s="195" t="s">
        <v>268</v>
      </c>
      <c r="B2" s="195"/>
      <c r="C2" s="195"/>
      <c r="D2" s="195"/>
      <c r="E2" s="195"/>
      <c r="F2" s="195"/>
      <c r="G2" s="195"/>
      <c r="H2" s="154"/>
    </row>
    <row r="3" spans="1:8" ht="21.95" customHeight="1">
      <c r="A3" s="196" t="str">
        <f>'Kèm theo NQ'!A3:G3</f>
        <v>(Kèm theo Nghị quyết số:              /NQ-HĐND ngày              tháng              năm 2024 của HĐND huyện Mường Tè)</v>
      </c>
      <c r="B3" s="197"/>
      <c r="C3" s="197"/>
      <c r="D3" s="197"/>
      <c r="E3" s="197"/>
      <c r="F3" s="197"/>
      <c r="G3" s="197"/>
      <c r="H3" s="154"/>
    </row>
    <row r="4" spans="1:8">
      <c r="A4" s="154"/>
      <c r="B4" s="154"/>
      <c r="C4" s="161"/>
      <c r="D4" s="161"/>
      <c r="E4" s="161"/>
      <c r="F4" s="198" t="s">
        <v>249</v>
      </c>
      <c r="G4" s="198"/>
      <c r="H4" s="154"/>
    </row>
    <row r="5" spans="1:8" ht="20.25" customHeight="1">
      <c r="A5" s="199" t="s">
        <v>0</v>
      </c>
      <c r="B5" s="199" t="s">
        <v>261</v>
      </c>
      <c r="C5" s="194" t="s">
        <v>274</v>
      </c>
      <c r="D5" s="194" t="s">
        <v>262</v>
      </c>
      <c r="E5" s="194"/>
      <c r="F5" s="194" t="s">
        <v>263</v>
      </c>
      <c r="G5" s="194" t="s">
        <v>247</v>
      </c>
      <c r="H5" s="160"/>
    </row>
    <row r="6" spans="1:8">
      <c r="A6" s="199"/>
      <c r="B6" s="199"/>
      <c r="C6" s="194"/>
      <c r="D6" s="194" t="s">
        <v>264</v>
      </c>
      <c r="E6" s="194" t="s">
        <v>265</v>
      </c>
      <c r="F6" s="194"/>
      <c r="G6" s="194"/>
      <c r="H6" s="160"/>
    </row>
    <row r="7" spans="1:8" ht="50.25" customHeight="1">
      <c r="A7" s="199"/>
      <c r="B7" s="199"/>
      <c r="C7" s="194"/>
      <c r="D7" s="194"/>
      <c r="E7" s="194"/>
      <c r="F7" s="194"/>
      <c r="G7" s="194"/>
      <c r="H7" s="160"/>
    </row>
    <row r="8" spans="1:8" s="170" customFormat="1">
      <c r="A8" s="168" t="s">
        <v>4</v>
      </c>
      <c r="B8" s="168" t="s">
        <v>242</v>
      </c>
      <c r="C8" s="169">
        <v>1</v>
      </c>
      <c r="D8" s="169">
        <v>2</v>
      </c>
      <c r="E8" s="169">
        <v>3</v>
      </c>
      <c r="F8" s="169">
        <v>4</v>
      </c>
      <c r="G8" s="168">
        <v>5</v>
      </c>
      <c r="H8" s="155"/>
    </row>
    <row r="9" spans="1:8" s="174" customFormat="1" ht="24.75" customHeight="1">
      <c r="A9" s="171"/>
      <c r="B9" s="171" t="s">
        <v>260</v>
      </c>
      <c r="C9" s="172">
        <f>C10</f>
        <v>13119.63</v>
      </c>
      <c r="D9" s="172">
        <f t="shared" ref="D9:F10" si="0">D10</f>
        <v>1800</v>
      </c>
      <c r="E9" s="172">
        <f t="shared" si="0"/>
        <v>1800</v>
      </c>
      <c r="F9" s="172">
        <f t="shared" si="0"/>
        <v>13119.63</v>
      </c>
      <c r="G9" s="173"/>
      <c r="H9" s="156"/>
    </row>
    <row r="10" spans="1:8" ht="36.75" customHeight="1">
      <c r="A10" s="175" t="s">
        <v>6</v>
      </c>
      <c r="B10" s="176" t="s">
        <v>269</v>
      </c>
      <c r="C10" s="177">
        <f>C11</f>
        <v>13119.63</v>
      </c>
      <c r="D10" s="177">
        <f t="shared" si="0"/>
        <v>1800</v>
      </c>
      <c r="E10" s="177">
        <f t="shared" si="0"/>
        <v>1800</v>
      </c>
      <c r="F10" s="177">
        <f t="shared" si="0"/>
        <v>13119.63</v>
      </c>
      <c r="G10" s="163"/>
      <c r="H10" s="160"/>
    </row>
    <row r="11" spans="1:8" ht="35.25" customHeight="1">
      <c r="A11" s="175">
        <v>1</v>
      </c>
      <c r="B11" s="176" t="s">
        <v>279</v>
      </c>
      <c r="C11" s="177">
        <f>C12</f>
        <v>13119.63</v>
      </c>
      <c r="D11" s="177">
        <f t="shared" ref="D11:F12" si="1">D12</f>
        <v>1800</v>
      </c>
      <c r="E11" s="177">
        <f t="shared" si="1"/>
        <v>1800</v>
      </c>
      <c r="F11" s="177">
        <f t="shared" si="1"/>
        <v>13119.63</v>
      </c>
      <c r="G11" s="163"/>
      <c r="H11" s="160"/>
    </row>
    <row r="12" spans="1:8" ht="31.5">
      <c r="A12" s="175" t="s">
        <v>47</v>
      </c>
      <c r="B12" s="176" t="s">
        <v>280</v>
      </c>
      <c r="C12" s="177">
        <f>C13</f>
        <v>13119.63</v>
      </c>
      <c r="D12" s="177">
        <f t="shared" si="1"/>
        <v>1800</v>
      </c>
      <c r="E12" s="177">
        <f t="shared" si="1"/>
        <v>1800</v>
      </c>
      <c r="F12" s="177">
        <f t="shared" si="1"/>
        <v>13119.63</v>
      </c>
      <c r="G12" s="163"/>
      <c r="H12" s="160"/>
    </row>
    <row r="13" spans="1:8" ht="33.75" customHeight="1">
      <c r="A13" s="178" t="s">
        <v>281</v>
      </c>
      <c r="B13" s="179" t="s">
        <v>282</v>
      </c>
      <c r="C13" s="180">
        <f>C14+C16+C18</f>
        <v>13119.63</v>
      </c>
      <c r="D13" s="180">
        <f t="shared" ref="D13:F13" si="2">D14+D16+D18</f>
        <v>1800</v>
      </c>
      <c r="E13" s="180">
        <f t="shared" si="2"/>
        <v>1800</v>
      </c>
      <c r="F13" s="180">
        <f t="shared" si="2"/>
        <v>13119.63</v>
      </c>
      <c r="G13" s="164"/>
      <c r="H13" s="154"/>
    </row>
    <row r="14" spans="1:8" ht="27.75" customHeight="1">
      <c r="A14" s="178">
        <v>1</v>
      </c>
      <c r="B14" s="179" t="s">
        <v>270</v>
      </c>
      <c r="C14" s="180">
        <f>C15</f>
        <v>13119.63</v>
      </c>
      <c r="D14" s="180">
        <f t="shared" ref="D14:F14" si="3">D15</f>
        <v>1800</v>
      </c>
      <c r="E14" s="180">
        <f t="shared" si="3"/>
        <v>0</v>
      </c>
      <c r="F14" s="180">
        <f t="shared" si="3"/>
        <v>11319.63</v>
      </c>
      <c r="G14" s="181"/>
      <c r="H14" s="165"/>
    </row>
    <row r="15" spans="1:8" ht="31.5">
      <c r="A15" s="178" t="s">
        <v>266</v>
      </c>
      <c r="B15" s="179" t="s">
        <v>276</v>
      </c>
      <c r="C15" s="180">
        <v>13119.63</v>
      </c>
      <c r="D15" s="180">
        <v>1800</v>
      </c>
      <c r="E15" s="180">
        <v>0</v>
      </c>
      <c r="F15" s="180">
        <f>C15-D15+E15</f>
        <v>11319.63</v>
      </c>
      <c r="G15" s="164"/>
      <c r="H15" s="157"/>
    </row>
    <row r="16" spans="1:8" ht="24" customHeight="1">
      <c r="A16" s="178">
        <v>2</v>
      </c>
      <c r="B16" s="179" t="s">
        <v>271</v>
      </c>
      <c r="C16" s="180">
        <f>C17</f>
        <v>0</v>
      </c>
      <c r="D16" s="180">
        <f t="shared" ref="D16:F16" si="4">D17</f>
        <v>0</v>
      </c>
      <c r="E16" s="180">
        <f t="shared" si="4"/>
        <v>1500</v>
      </c>
      <c r="F16" s="180">
        <f t="shared" si="4"/>
        <v>1500</v>
      </c>
      <c r="G16" s="164"/>
      <c r="H16" s="157"/>
    </row>
    <row r="17" spans="1:8">
      <c r="A17" s="178" t="s">
        <v>267</v>
      </c>
      <c r="B17" s="179" t="s">
        <v>284</v>
      </c>
      <c r="C17" s="180">
        <v>0</v>
      </c>
      <c r="D17" s="180"/>
      <c r="E17" s="180">
        <v>1500</v>
      </c>
      <c r="F17" s="180">
        <f t="shared" ref="F17:F19" si="5">C17-D17+E17</f>
        <v>1500</v>
      </c>
      <c r="G17" s="164"/>
      <c r="H17" s="157"/>
    </row>
    <row r="18" spans="1:8" ht="24" customHeight="1">
      <c r="A18" s="178">
        <v>3</v>
      </c>
      <c r="B18" s="158" t="s">
        <v>272</v>
      </c>
      <c r="C18" s="180">
        <f>C19</f>
        <v>0</v>
      </c>
      <c r="D18" s="180">
        <f t="shared" ref="D18:F18" si="6">D19</f>
        <v>0</v>
      </c>
      <c r="E18" s="180">
        <f t="shared" si="6"/>
        <v>300</v>
      </c>
      <c r="F18" s="180">
        <f t="shared" si="6"/>
        <v>300</v>
      </c>
      <c r="G18" s="164"/>
      <c r="H18" s="157"/>
    </row>
    <row r="19" spans="1:8">
      <c r="A19" s="178" t="s">
        <v>266</v>
      </c>
      <c r="B19" s="179" t="s">
        <v>283</v>
      </c>
      <c r="C19" s="159">
        <v>0</v>
      </c>
      <c r="D19" s="159"/>
      <c r="E19" s="159">
        <v>300</v>
      </c>
      <c r="F19" s="159">
        <f t="shared" si="5"/>
        <v>300</v>
      </c>
      <c r="G19" s="164"/>
      <c r="H19" s="157"/>
    </row>
  </sheetData>
  <mergeCells count="12">
    <mergeCell ref="D6:D7"/>
    <mergeCell ref="E6:E7"/>
    <mergeCell ref="F1:G1"/>
    <mergeCell ref="A2:G2"/>
    <mergeCell ref="A3:G3"/>
    <mergeCell ref="F4:G4"/>
    <mergeCell ref="A5:A7"/>
    <mergeCell ref="B5:B7"/>
    <mergeCell ref="C5:C7"/>
    <mergeCell ref="D5:E5"/>
    <mergeCell ref="F5:F7"/>
    <mergeCell ref="G5:G7"/>
  </mergeCells>
  <pageMargins left="0.70866141732283472" right="0.31496062992125984" top="0.55118110236220474" bottom="0.55118110236220474"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MT</vt:lpstr>
      <vt:lpstr>foxz</vt:lpstr>
      <vt:lpstr>Kèm theo NQ</vt:lpstr>
      <vt:lpstr>Điều chỉnh</vt:lpstr>
      <vt:lpstr>'Điều chỉnh'!Print_Area</vt:lpstr>
      <vt:lpstr>'Kèm theo NQ'!Print_Area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Vu Hoai Nam</dc:creator>
  <cp:lastModifiedBy>Chuyen vien</cp:lastModifiedBy>
  <cp:lastPrinted>2024-06-16T02:57:25Z</cp:lastPrinted>
  <dcterms:created xsi:type="dcterms:W3CDTF">2017-11-18T03:56:43Z</dcterms:created>
  <dcterms:modified xsi:type="dcterms:W3CDTF">2024-06-16T04:14:22Z</dcterms:modified>
</cp:coreProperties>
</file>